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860"/>
  </bookViews>
  <sheets>
    <sheet name="summaryYY" sheetId="6" r:id="rId1"/>
    <sheet name="Rehabil (m.s) 1" sheetId="11" r:id="rId2"/>
    <sheet name="Rehabil( est) 1" sheetId="8" r:id="rId3"/>
    <sheet name="N.W.C(M.S) 1" sheetId="9" r:id="rId4"/>
    <sheet name="CIVIL EST 1" sheetId="10" r:id="rId5"/>
    <sheet name="Plumb 1" sheetId="13" r:id="rId6"/>
    <sheet name="ELE 1" sheetId="4" r:id="rId7"/>
  </sheets>
  <externalReferences>
    <externalReference r:id="rId8"/>
  </externalReferences>
  <definedNames>
    <definedName name="_xlnm.Print_Titles" localSheetId="4">'CIVIL EST 1'!$9:$10</definedName>
    <definedName name="_xlnm.Print_Titles" localSheetId="6">'ELE 1'!$10:$11</definedName>
    <definedName name="_xlnm.Print_Titles" localSheetId="5">'Plumb 1'!$8:$9</definedName>
    <definedName name="_xlnm.Print_Titles" localSheetId="2">'Rehabil( est) 1'!$9:$10</definedName>
  </definedNames>
  <calcPr calcId="124519"/>
</workbook>
</file>

<file path=xl/calcChain.xml><?xml version="1.0" encoding="utf-8"?>
<calcChain xmlns="http://schemas.openxmlformats.org/spreadsheetml/2006/main">
  <c r="C22" i="6"/>
  <c r="C18"/>
  <c r="F28" i="8"/>
  <c r="D12" i="4"/>
  <c r="D13" s="1"/>
  <c r="I62" i="9"/>
  <c r="D14" i="4" s="1"/>
  <c r="D35" i="9"/>
  <c r="D50" i="10"/>
  <c r="D51" s="1"/>
  <c r="F51" s="1"/>
  <c r="E20" i="9"/>
  <c r="E19"/>
  <c r="E9"/>
  <c r="E6"/>
  <c r="V17" i="11"/>
  <c r="V18"/>
  <c r="V20"/>
  <c r="V26"/>
  <c r="V27"/>
  <c r="V28"/>
  <c r="V30"/>
  <c r="D50" i="8" s="1"/>
  <c r="V31" i="11"/>
  <c r="V32"/>
  <c r="D51" i="8" s="1"/>
  <c r="D52" s="1"/>
  <c r="V33" i="11"/>
  <c r="V34"/>
  <c r="V35"/>
  <c r="V36"/>
  <c r="D24" i="8" s="1"/>
  <c r="V37" i="11"/>
  <c r="D25" i="8" s="1"/>
  <c r="V38" i="11"/>
  <c r="D26" i="8" s="1"/>
  <c r="V39" i="11"/>
  <c r="V40"/>
  <c r="V41"/>
  <c r="D27" i="8" s="1"/>
  <c r="V42" i="11"/>
  <c r="I19" i="9"/>
  <c r="I20"/>
  <c r="I21"/>
  <c r="I32"/>
  <c r="I33"/>
  <c r="I34"/>
  <c r="I35"/>
  <c r="I36"/>
  <c r="I38"/>
  <c r="I39"/>
  <c r="I41"/>
  <c r="I42"/>
  <c r="I43"/>
  <c r="I44"/>
  <c r="I45"/>
  <c r="I46"/>
  <c r="D43" i="8"/>
  <c r="F43" s="1"/>
  <c r="H37" i="9"/>
  <c r="I37" s="1"/>
  <c r="H5"/>
  <c r="D4"/>
  <c r="I4" s="1"/>
  <c r="D40"/>
  <c r="I40" s="1"/>
  <c r="D31"/>
  <c r="I31" s="1"/>
  <c r="D26"/>
  <c r="D29" s="1"/>
  <c r="D30" s="1"/>
  <c r="I30" s="1"/>
  <c r="D25"/>
  <c r="D27" s="1"/>
  <c r="I27" s="1"/>
  <c r="D24"/>
  <c r="D28" s="1"/>
  <c r="I28" s="1"/>
  <c r="D23"/>
  <c r="I23" s="1"/>
  <c r="D22"/>
  <c r="I22" s="1"/>
  <c r="D16"/>
  <c r="I16" s="1"/>
  <c r="D15"/>
  <c r="D18" s="1"/>
  <c r="I18" s="1"/>
  <c r="D14"/>
  <c r="I14" s="1"/>
  <c r="D13"/>
  <c r="I13" s="1"/>
  <c r="D12"/>
  <c r="I12" s="1"/>
  <c r="D11"/>
  <c r="I11" s="1"/>
  <c r="D10"/>
  <c r="I10" s="1"/>
  <c r="D9"/>
  <c r="I9" s="1"/>
  <c r="D8"/>
  <c r="I8" s="1"/>
  <c r="D7"/>
  <c r="I7" s="1"/>
  <c r="D6"/>
  <c r="D5"/>
  <c r="I6" l="1"/>
  <c r="I29"/>
  <c r="I5"/>
  <c r="D17"/>
  <c r="I17" s="1"/>
  <c r="F50" i="10"/>
  <c r="D23" i="8"/>
  <c r="D53"/>
  <c r="I25" i="9"/>
  <c r="I15"/>
  <c r="I26"/>
  <c r="I24"/>
  <c r="M24" i="11"/>
  <c r="M25" s="1"/>
  <c r="V25" s="1"/>
  <c r="D47" i="8" s="1"/>
  <c r="F47" s="1"/>
  <c r="R8" i="11"/>
  <c r="R7"/>
  <c r="M8"/>
  <c r="M7"/>
  <c r="H8"/>
  <c r="H7"/>
  <c r="D12"/>
  <c r="D8"/>
  <c r="D7"/>
  <c r="V7" s="1"/>
  <c r="U16"/>
  <c r="U11"/>
  <c r="U10"/>
  <c r="U6"/>
  <c r="T16"/>
  <c r="T10"/>
  <c r="T11"/>
  <c r="T6"/>
  <c r="V8" l="1"/>
  <c r="T5"/>
  <c r="S10"/>
  <c r="S6"/>
  <c r="Q23"/>
  <c r="Q16"/>
  <c r="Q9"/>
  <c r="V9" s="1"/>
  <c r="Q10"/>
  <c r="Q6"/>
  <c r="P22"/>
  <c r="P19"/>
  <c r="P5"/>
  <c r="P6"/>
  <c r="P10"/>
  <c r="P11"/>
  <c r="P13"/>
  <c r="P15"/>
  <c r="P16"/>
  <c r="O13"/>
  <c r="O19"/>
  <c r="O16"/>
  <c r="O15"/>
  <c r="O11"/>
  <c r="O10"/>
  <c r="O6"/>
  <c r="O5"/>
  <c r="N16"/>
  <c r="N10"/>
  <c r="N6"/>
  <c r="N5"/>
  <c r="L23"/>
  <c r="L10"/>
  <c r="L6"/>
  <c r="L5"/>
  <c r="K22"/>
  <c r="K19"/>
  <c r="K10"/>
  <c r="K6"/>
  <c r="K5"/>
  <c r="J13"/>
  <c r="J10"/>
  <c r="J6"/>
  <c r="J5"/>
  <c r="J19"/>
  <c r="J22"/>
  <c r="I22"/>
  <c r="I19"/>
  <c r="I10"/>
  <c r="I6"/>
  <c r="I5"/>
  <c r="G23"/>
  <c r="V23" s="1"/>
  <c r="G16"/>
  <c r="G14"/>
  <c r="G13"/>
  <c r="G12"/>
  <c r="V12" s="1"/>
  <c r="G11"/>
  <c r="G10"/>
  <c r="G6"/>
  <c r="G5"/>
  <c r="F5"/>
  <c r="F6"/>
  <c r="F10"/>
  <c r="F14"/>
  <c r="F16"/>
  <c r="F19"/>
  <c r="F21"/>
  <c r="F22"/>
  <c r="F24"/>
  <c r="E24"/>
  <c r="E22"/>
  <c r="E21"/>
  <c r="E19"/>
  <c r="E16"/>
  <c r="E14"/>
  <c r="E10"/>
  <c r="E6"/>
  <c r="E5"/>
  <c r="V5" s="1"/>
  <c r="V11" l="1"/>
  <c r="V13"/>
  <c r="V6"/>
  <c r="V14"/>
  <c r="V19"/>
  <c r="V22"/>
  <c r="V15"/>
  <c r="V10"/>
  <c r="V16"/>
  <c r="V21"/>
  <c r="V24"/>
  <c r="D13" i="8" s="1"/>
  <c r="F13" s="1"/>
  <c r="C13" i="6"/>
  <c r="I49" i="9"/>
  <c r="I50"/>
  <c r="I51"/>
  <c r="I52"/>
  <c r="I53"/>
  <c r="I54"/>
  <c r="I55"/>
  <c r="I56"/>
  <c r="I59"/>
  <c r="D18" i="4" s="1"/>
  <c r="I60" i="9"/>
  <c r="I61"/>
  <c r="D57" i="10"/>
  <c r="F57" s="1"/>
  <c r="D56"/>
  <c r="F56" s="1"/>
  <c r="D48"/>
  <c r="F48" s="1"/>
  <c r="D44" i="8" l="1"/>
  <c r="F44" s="1"/>
  <c r="D40"/>
  <c r="F40" s="1"/>
  <c r="D45"/>
  <c r="F45" s="1"/>
  <c r="F22" i="13"/>
  <c r="F20"/>
  <c r="F19"/>
  <c r="D47" i="10"/>
  <c r="F47" s="1"/>
  <c r="D46"/>
  <c r="F46" s="1"/>
  <c r="D49" l="1"/>
  <c r="F49" s="1"/>
  <c r="D38" i="8" l="1"/>
  <c r="F38" s="1"/>
  <c r="D46"/>
  <c r="F46" s="1"/>
  <c r="D42"/>
  <c r="F42" s="1"/>
  <c r="D41"/>
  <c r="F41" s="1"/>
  <c r="D39" l="1"/>
  <c r="F39" s="1"/>
  <c r="D90" i="13"/>
  <c r="D27" i="10"/>
  <c r="F27" s="1"/>
  <c r="D14"/>
  <c r="F14" s="1"/>
  <c r="D15"/>
  <c r="F15" s="1"/>
  <c r="D18"/>
  <c r="F18" s="1"/>
  <c r="D20"/>
  <c r="F20" s="1"/>
  <c r="D21"/>
  <c r="F21" s="1"/>
  <c r="D22"/>
  <c r="F22" s="1"/>
  <c r="D23"/>
  <c r="F23" s="1"/>
  <c r="D24"/>
  <c r="F24" s="1"/>
  <c r="D32"/>
  <c r="F32" s="1"/>
  <c r="D33"/>
  <c r="F33" s="1"/>
  <c r="D35"/>
  <c r="F35" s="1"/>
  <c r="D36"/>
  <c r="F36" s="1"/>
  <c r="D37"/>
  <c r="F37" s="1"/>
  <c r="D38"/>
  <c r="F38" s="1"/>
  <c r="D39"/>
  <c r="D41"/>
  <c r="D42" s="1"/>
  <c r="F42" s="1"/>
  <c r="D55"/>
  <c r="F55" s="1"/>
  <c r="F62" s="1"/>
  <c r="D43"/>
  <c r="F43" s="1"/>
  <c r="D44"/>
  <c r="F44" s="1"/>
  <c r="D45"/>
  <c r="F45" s="1"/>
  <c r="D21" i="13"/>
  <c r="F21" s="1"/>
  <c r="D12" i="10"/>
  <c r="F12" s="1"/>
  <c r="F26" i="8"/>
  <c r="F15" i="6" l="1"/>
  <c r="D29" i="10"/>
  <c r="D30" s="1"/>
  <c r="F30" s="1"/>
  <c r="D26"/>
  <c r="F26" s="1"/>
  <c r="F39"/>
  <c r="D40"/>
  <c r="F40" s="1"/>
  <c r="F41"/>
  <c r="D14" i="8"/>
  <c r="D17"/>
  <c r="F17" s="1"/>
  <c r="D34"/>
  <c r="F34" s="1"/>
  <c r="D35"/>
  <c r="F35" s="1"/>
  <c r="D36"/>
  <c r="F36" s="1"/>
  <c r="D19"/>
  <c r="F19" s="1"/>
  <c r="D37"/>
  <c r="F37" s="1"/>
  <c r="D20"/>
  <c r="F20" s="1"/>
  <c r="F50"/>
  <c r="F51"/>
  <c r="F52"/>
  <c r="F23"/>
  <c r="F24"/>
  <c r="F25"/>
  <c r="F53"/>
  <c r="F27"/>
  <c r="F100" i="13"/>
  <c r="F90"/>
  <c r="F89"/>
  <c r="F87"/>
  <c r="F86"/>
  <c r="F85"/>
  <c r="F84"/>
  <c r="F83"/>
  <c r="F82"/>
  <c r="F80"/>
  <c r="F79"/>
  <c r="F78"/>
  <c r="F77"/>
  <c r="F75"/>
  <c r="F74"/>
  <c r="F73"/>
  <c r="F72"/>
  <c r="F40"/>
  <c r="F39"/>
  <c r="F38"/>
  <c r="F36"/>
  <c r="F35"/>
  <c r="F34"/>
  <c r="F24"/>
  <c r="F18"/>
  <c r="F16"/>
  <c r="F14"/>
  <c r="F13"/>
  <c r="F12"/>
  <c r="F10"/>
  <c r="F54" i="8" l="1"/>
  <c r="F33" i="6" s="1"/>
  <c r="F101" i="13"/>
  <c r="F19" i="6" s="1"/>
  <c r="F41" i="13"/>
  <c r="F18" i="6" s="1"/>
  <c r="F29" i="10"/>
  <c r="F52" s="1"/>
  <c r="D15" i="8"/>
  <c r="F15" s="1"/>
  <c r="F14"/>
  <c r="D32"/>
  <c r="F18" i="4"/>
  <c r="F19" s="1"/>
  <c r="F14"/>
  <c r="F14" i="6" l="1"/>
  <c r="F21" i="8"/>
  <c r="F32"/>
  <c r="D33"/>
  <c r="F33" s="1"/>
  <c r="C32" i="6"/>
  <c r="F32"/>
  <c r="C14"/>
  <c r="F12" i="4"/>
  <c r="F48" i="8" l="1"/>
  <c r="F28" i="6" s="1"/>
  <c r="C27"/>
  <c r="F27"/>
  <c r="F23" l="1"/>
  <c r="F13" i="4" l="1"/>
  <c r="F15" s="1"/>
  <c r="F22" i="6" l="1"/>
  <c r="F34" s="1"/>
</calcChain>
</file>

<file path=xl/comments1.xml><?xml version="1.0" encoding="utf-8"?>
<comments xmlns="http://schemas.openxmlformats.org/spreadsheetml/2006/main">
  <authors>
    <author>Microsoft Windows</author>
  </authors>
  <commentList>
    <comment ref="F27" authorId="0">
      <text>
        <r>
          <rPr>
            <sz val="10"/>
            <color indexed="81"/>
            <rFont val="Tahoma"/>
            <family val="2"/>
          </rPr>
          <t xml:space="preserve">iIn new grill doesn’t need paint. so grill paint only in exsisting grill
</t>
        </r>
      </text>
    </comment>
  </commentList>
</comments>
</file>

<file path=xl/sharedStrings.xml><?xml version="1.0" encoding="utf-8"?>
<sst xmlns="http://schemas.openxmlformats.org/spreadsheetml/2006/main" count="581" uniqueCount="284">
  <si>
    <t>S.No</t>
  </si>
  <si>
    <t>Painting of doors</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</si>
  <si>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</si>
  <si>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</si>
  <si>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</si>
  <si>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</si>
  <si>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</si>
  <si>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</si>
  <si>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</si>
  <si>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</si>
  <si>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</si>
  <si>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</si>
  <si>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</si>
  <si>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</si>
  <si>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</si>
  <si>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</si>
  <si>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</si>
  <si>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</si>
  <si>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Internal Plaster</t>
  </si>
  <si>
    <t xml:space="preserve">Quantity </t>
  </si>
  <si>
    <t>Amount</t>
  </si>
  <si>
    <t>Wiring for light or fan point with (3/.029) PVC insulated wire in 20mm (3/4")  PVC conduit recessed in the wall or column  as required (S.No.124, Pg-15).</t>
  </si>
  <si>
    <t>Point</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</si>
  <si>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</si>
  <si>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</si>
  <si>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</si>
  <si>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</si>
  <si>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brass  / PVC batten holder superior quality (S.No-232, Pg-33).</t>
  </si>
  <si>
    <t>PART B- ELECTRICAL WORKS (NON SCHEDULE)</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</si>
  <si>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</si>
  <si>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</si>
  <si>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</si>
  <si>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</si>
  <si>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</si>
  <si>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4 (B)   NON SCHEDULE OF ITEM (B), PLUMBING WORKS</t>
  </si>
  <si>
    <t>CONSTRUCTION OF SCHOOL</t>
  </si>
  <si>
    <t>2)   SCHEDULE OF ITEM (A), ELECTRICAL WORKS</t>
  </si>
  <si>
    <t>Rft</t>
  </si>
  <si>
    <t xml:space="preserve">Total Cost </t>
  </si>
  <si>
    <t>Items (Rs.)</t>
  </si>
  <si>
    <t>Civil Works</t>
  </si>
  <si>
    <t>Plumbing Works</t>
  </si>
  <si>
    <t>Electrical Works</t>
  </si>
  <si>
    <t>A</t>
  </si>
  <si>
    <t>2 (B)   SCHEDULE OF ITEM (B), PLUMBING WORKS</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</si>
  <si>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</si>
  <si>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</si>
  <si>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</si>
  <si>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</si>
  <si>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</si>
  <si>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</si>
  <si>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</si>
  <si>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</si>
  <si>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</si>
  <si>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</si>
  <si>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</si>
  <si>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</si>
  <si>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</si>
  <si>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</si>
  <si>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</si>
  <si>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</si>
  <si>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</si>
  <si>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</si>
  <si>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</si>
  <si>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Constructing small wheel value chamber clear inside size 12" x 12" x 12" with walls of 9" thick of B.B cement mortar 1:3 over 4" thick cement concrete 1:3:6 cement plastered 1/2" thick 1:3 inside including supplying &amp; fixing C.I light weight manhole cover with frame and locking arrangement of 12" x 12" clear opening etc complete (S.I. No.8/P-52).</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</si>
  <si>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</si>
  <si>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</si>
  <si>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</si>
  <si>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</si>
  <si>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</si>
  <si>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</si>
  <si>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</si>
  <si>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</si>
  <si>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</si>
  <si>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(a) 20mm (3/4") dia PPR</t>
  </si>
  <si>
    <t>(b) 1 mm ( 1" )</t>
  </si>
  <si>
    <t>d) 50 mm (2") dia</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</si>
  <si>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</si>
  <si>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</si>
  <si>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</si>
  <si>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</si>
  <si>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</si>
  <si>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</si>
  <si>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</si>
  <si>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</si>
  <si>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Distemper Coat</t>
  </si>
  <si>
    <t>Matt finish</t>
  </si>
  <si>
    <t>Weather Coat</t>
  </si>
  <si>
    <t>External Plaster</t>
  </si>
  <si>
    <t>Screeding plus water proof on roof</t>
  </si>
  <si>
    <t>Anti termite on existing wall</t>
  </si>
  <si>
    <t>Porcelin tile on existing floor</t>
  </si>
  <si>
    <t>skirting</t>
  </si>
  <si>
    <t>Marble on stair</t>
  </si>
  <si>
    <t>New door including chowkhat</t>
  </si>
  <si>
    <t>New Window/ venti including chowkhat</t>
  </si>
  <si>
    <t>New Steel Grill</t>
  </si>
  <si>
    <t>Painting of widows &amp; ventilators</t>
  </si>
  <si>
    <t>Enamel paint on grill</t>
  </si>
  <si>
    <t>Steel gate</t>
  </si>
  <si>
    <t>New RCC Work 1:1.5:3 concrete</t>
  </si>
  <si>
    <t>steel reinforcement</t>
  </si>
  <si>
    <t>Glaze tile</t>
  </si>
  <si>
    <t>Block masonry</t>
  </si>
  <si>
    <t>Dado tile</t>
  </si>
  <si>
    <t>Spout</t>
  </si>
  <si>
    <t>Mortice lock</t>
  </si>
  <si>
    <t>B</t>
  </si>
  <si>
    <t xml:space="preserve">PLUMBING </t>
  </si>
  <si>
    <t>W.C</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</si>
  <si>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</si>
  <si>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</si>
  <si>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</si>
  <si>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</si>
  <si>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</si>
  <si>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</si>
  <si>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</si>
  <si>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</si>
  <si>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</si>
  <si>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</si>
  <si>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</si>
  <si>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</si>
  <si>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</si>
  <si>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</si>
  <si>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Dimmer</t>
  </si>
  <si>
    <t>fan clamp</t>
  </si>
  <si>
    <t>Batten holder</t>
  </si>
  <si>
    <t>Gun metal Valve</t>
  </si>
  <si>
    <t>REHABILITION OF SCHOOL</t>
  </si>
  <si>
    <t>Cft</t>
  </si>
  <si>
    <t>Cwt</t>
  </si>
  <si>
    <t>1:2:4 ratio 2" thick flooring</t>
  </si>
  <si>
    <t>Description</t>
  </si>
  <si>
    <t>Excavation</t>
  </si>
  <si>
    <t>Lean 1:4:8</t>
  </si>
  <si>
    <t>New earth outside</t>
  </si>
  <si>
    <t>Concrete 1:1.5:3</t>
  </si>
  <si>
    <t>Steel reinforcement</t>
  </si>
  <si>
    <t>1:2:4 ( 2" thick flooring)</t>
  </si>
  <si>
    <t>Poly thene sheet</t>
  </si>
  <si>
    <t>1:3:6 ( 3" thick )</t>
  </si>
  <si>
    <t>Stone filling</t>
  </si>
  <si>
    <t>New door</t>
  </si>
  <si>
    <t>Painting on door</t>
  </si>
  <si>
    <t>Painting on window / ventilator</t>
  </si>
  <si>
    <t>Porcelin tile</t>
  </si>
  <si>
    <t>Ceiling plaster</t>
  </si>
  <si>
    <t>Distemper</t>
  </si>
  <si>
    <t>Steel grill</t>
  </si>
  <si>
    <t>New window &amp; ventilator</t>
  </si>
  <si>
    <t>Blackboard repair and paint</t>
  </si>
  <si>
    <t>Cracks repair on wall , col, beam stair etc.</t>
  </si>
  <si>
    <t xml:space="preserve">Cracks repair on wall , col, beam stair etc. </t>
  </si>
  <si>
    <t>CIVIL</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</si>
  <si>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</si>
  <si>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</si>
  <si>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</si>
  <si>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</si>
  <si>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</si>
  <si>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</si>
  <si>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</si>
  <si>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</si>
  <si>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</si>
  <si>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</si>
  <si>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</si>
  <si>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</si>
  <si>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</si>
  <si>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</si>
  <si>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</si>
  <si>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Supplying &amp; fixing in position iron / steel grill of 3/4" x 1/4" size flat iron of approved design including painting 3 coats etc complete ( weight not be less than 3.7 lbs/sq. foot of finished grill )( S.No 26 / P-92)</t>
  </si>
  <si>
    <t>(i) Priming coat</t>
  </si>
  <si>
    <t>(ii) Two coat of paint</t>
  </si>
  <si>
    <t>Preparing surface and painting of doors and windows any type.(including Edges)(S.I. No. 5c/P-68,69).</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</si>
  <si>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</si>
  <si>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</si>
  <si>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</si>
  <si>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</si>
  <si>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</si>
  <si>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</si>
  <si>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</si>
  <si>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Providing &amp; laying 1:3:6 cement concrete solid block masonary wall 6" and below in thickness set in 1:6 cement mortar in ground floor superstructure including raking out joints &amp; curing etc complete (S.I. No. 24/P-18).</t>
  </si>
  <si>
    <t>%Cft</t>
  </si>
  <si>
    <t>Reinforced cement concrete spout including fixing in position 2 1/2" x 6" x 5" .(S.I. No. 14/P-17).</t>
  </si>
  <si>
    <t>Providing and fixing approved quality mortice lock ( S.No 21 / P- 59 )</t>
  </si>
  <si>
    <t>Internal Plaster ( Seepage DPC  )</t>
  </si>
  <si>
    <t>3 pin switch</t>
  </si>
  <si>
    <t>1)   SCHEDULE OF ITEM (A)</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</si>
  <si>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</si>
  <si>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</si>
  <si>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</si>
  <si>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</si>
  <si>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</si>
  <si>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</si>
  <si>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</si>
  <si>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Filling, watering and ramming earth under floor with new earth excavated from outside lead upto the one chain and lift upto 5 ft.(S.I. No. 22/P-4).</t>
  </si>
  <si>
    <t>Providing and laying single layer of polythene sheet 0.13mm thick for water proofing as per specification and instructions of Engineer incharge. (S.I. No. 38/P-37).</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</si>
  <si>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</si>
  <si>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</si>
  <si>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</si>
  <si>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</si>
  <si>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</si>
  <si>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</si>
  <si>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</si>
  <si>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REHABILATION</t>
  </si>
  <si>
    <t>MEASUREMENT SHEET OF NEW WORK</t>
  </si>
  <si>
    <t xml:space="preserve">Ceiling rose </t>
  </si>
  <si>
    <t>Bulb point</t>
  </si>
  <si>
    <t>cemented tiles</t>
  </si>
  <si>
    <t>Cement tiles (8"x 8"x 3/4") laid flat in 1:2 cement mortar over 3/4" thick cement motar 1:2(S.No13 / P- 40 )</t>
  </si>
  <si>
    <t>Total=</t>
  </si>
  <si>
    <t xml:space="preserve">1:10 concrete </t>
  </si>
  <si>
    <t>boring</t>
  </si>
  <si>
    <t>OHWT</t>
  </si>
  <si>
    <t>preparing sub grade including earth excavation or filling to an average depth of 9" dressing to camber and consolidation with power roller (S.l. No 9/ P-2)</t>
  </si>
  <si>
    <t>Sub base</t>
  </si>
  <si>
    <t xml:space="preserve">Providing &amp; laying PPR PN-20 (Dadex or approved by engineer incharge) pipe with all fittings i.e socket, bend tee, elbow where required.                                                                                                                                                </t>
  </si>
  <si>
    <t>Rubber lining</t>
  </si>
  <si>
    <t>Ton</t>
  </si>
  <si>
    <t>Dismentaling roof</t>
  </si>
  <si>
    <t>Dismentaling door</t>
  </si>
  <si>
    <t>Dismentaling window/vent</t>
  </si>
  <si>
    <t>Dismentaling floor</t>
  </si>
  <si>
    <t>Dismentaling walls</t>
  </si>
  <si>
    <t xml:space="preserve">Dismentaling cement conrete reinforced separating reinforcement from concrete cleaning and straightening the same. </t>
  </si>
  <si>
    <t>SUMMARY OF BID</t>
  </si>
  <si>
    <t>Cost of Items</t>
  </si>
  <si>
    <t>Premium Quoted by Contractor (CIVIL WORKS ONLY)</t>
  </si>
  <si>
    <t>Amount quoted of Non-Scheduled items</t>
  </si>
  <si>
    <t>NEW WORK</t>
  </si>
  <si>
    <t>Schedule Item</t>
  </si>
  <si>
    <t>Non Schedule Item</t>
  </si>
  <si>
    <t>NA</t>
  </si>
  <si>
    <t>REHABILITATION WORK</t>
  </si>
  <si>
    <t>-</t>
  </si>
  <si>
    <t>TOTAL=</t>
  </si>
  <si>
    <t>Schedule item</t>
  </si>
  <si>
    <t>Non-schedule item</t>
  </si>
  <si>
    <t>Electrical works</t>
  </si>
  <si>
    <t>Screeding on Roof with Rubber lining and bitumen while also maintaining the slope of the roof for concrete spouts.</t>
  </si>
  <si>
    <t>Providing Anti-Termite treatment by Spraying / sprinling spreading Neptachlar 0.5% Emulsion as on overall pre-construction tretment in slab type construction under the slab and along the attached perches or entrances etc, complete as per the directiobns of Engineer Incharge (S.I No. 92/ P-108)</t>
  </si>
  <si>
    <t>Providing and fixing emergency lights</t>
  </si>
  <si>
    <t>Providing and fixing fire extinguishers</t>
  </si>
  <si>
    <t>Providing First Aid Kit</t>
  </si>
  <si>
    <t>Providing and fixing Water Cooler.</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</si>
  <si>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</si>
  <si>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</si>
  <si>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BILL OF QUANTITIES</t>
  </si>
  <si>
    <t>ELECTRICAL WORKS</t>
  </si>
  <si>
    <t>CIVIL WORKS</t>
  </si>
  <si>
    <t xml:space="preserve">Dampnees in wall is treated by pouring damp proof course (as item # 5 of rehabilitation drawing) by filling after chizeling along the width of wall using a mixture of Cement, Coarse Sand, Pea Gravel and Pudlo in ratio 1:1-1/2:3 as per direction given in rehabilitation sheet and as per direction of engineer in charge. </t>
  </si>
  <si>
    <t>Plaster after dampness for 2.5' (or more varying with site) height plastering will be done by first weeking the entire surface rough and its plastering the surface</t>
  </si>
  <si>
    <t>Anti termite on existing wall as per the reghabilitation drawings.</t>
  </si>
  <si>
    <t xml:space="preserve">Porcelain tile will be laid with plastic sheet for water proofing at base. Details of layer are given in rehabilitation sheet (see figure 13&amp;14, detail # 7 &amp; drawing no 2 of rehabilitation). </t>
  </si>
  <si>
    <t>Room skirting of proceline tile by first making, or  surface rough and fixing skirting after mortar and cement &amp; sand mix as per standard and direction of engineer in charge.</t>
  </si>
  <si>
    <t xml:space="preserve">Providing &amp; fixing new panel doors and windows of diar wood where required of same design which exists or (if flush door exists) panel door design as given by architect will be used) if all doors need replacement they will be replaced by wood panel doors as direction of engineer in charge. </t>
  </si>
  <si>
    <t xml:space="preserve">Painting door by first making the surface smooth and filling it with filler and after making the surface two coats of paint as required by engineer in charge.     </t>
  </si>
  <si>
    <t xml:space="preserve">Painting windows by first making the surface smooth with filler and later two coats of paint as required by engineer in charge.   </t>
  </si>
  <si>
    <t xml:space="preserve">Window grill painting. Cleaning existing grill with steel brush and sand paper to surface get smooth. Applying red oxide one coat and later two coats of enamel  paint. </t>
  </si>
  <si>
    <t>Extension of Boundary Wall to a height of 9' as per the method given in rehabilitation drawings.</t>
  </si>
  <si>
    <t>P.Rft</t>
  </si>
  <si>
    <t xml:space="preserve">Scratch and finish the roof surface and make base for new paint using prime coat and distemper the surface with maximum of two coats. </t>
  </si>
  <si>
    <t xml:space="preserve">Scratch the rough paint of the wall and make the surface smooth and make ground by filling filler or prime coat or any other filling material and prepare a smooth surface. After preparing the surface paint it with matt finish paint (two coats) only. </t>
  </si>
  <si>
    <t>ROOM 1</t>
  </si>
  <si>
    <t>ROOM 2</t>
  </si>
  <si>
    <t>ROOM 3</t>
  </si>
  <si>
    <t>CORRIDOR</t>
  </si>
  <si>
    <t>BUILDING 1</t>
  </si>
  <si>
    <t xml:space="preserve">ROOM 2 </t>
  </si>
  <si>
    <t>BUILDING 2</t>
  </si>
  <si>
    <t>BUILDING 3</t>
  </si>
  <si>
    <t>BUILDING 4</t>
  </si>
  <si>
    <t>EXTERNAL</t>
  </si>
  <si>
    <t>VERANDAH</t>
  </si>
  <si>
    <t>GBPS WADI PATNI</t>
  </si>
  <si>
    <t xml:space="preserve">GBPS WADI PATNI (418020223) </t>
  </si>
  <si>
    <t>Bath 5 toilet</t>
  </si>
  <si>
    <t>UGWT 7500</t>
  </si>
  <si>
    <t>External</t>
  </si>
  <si>
    <t>extension of B/Wall</t>
  </si>
  <si>
    <t>RFT</t>
  </si>
  <si>
    <t>Corridor</t>
  </si>
  <si>
    <t>Providing and fixing angle iron vertical posts for barbed wire fencing of size 2" x 2" 1/4" embedded in RCC/Masonry pillars i/c making cuts/holders @12" i/c fixing in pillars by chiseling and filling with cement sand mortar, repairing &amp; finishing the surface. (S.I NO 8/ P-94)</t>
  </si>
  <si>
    <t>Providing and fixing barbed wire fencing with 12 gauge 4 points @ 6" apart barbed wire i/c straightening &amp; fixing in angle iron vertical posts. (S.I NO 9/ P-95)</t>
  </si>
  <si>
    <t>barbed wire</t>
  </si>
</sst>
</file>

<file path=xl/styles.xml><?xml version="1.0" encoding="utf-8"?>
<styleSheet xmlns="http://schemas.openxmlformats.org/spreadsheetml/2006/main">
  <numFmts count="5">
    <numFmt numFmtId="43" formatCode="_(* #,##0.00_);_(* \(#,##0.00\);_(* &quot;-&quot;??_);_(@_)"/>
    <numFmt numFmtId="164" formatCode="_(* #,##0_);_(* \(#,##0\);_(* &quot;-&quot;??_);_(@_)"/>
    <numFmt numFmtId="165" formatCode="0;[Red]0"/>
    <numFmt numFmtId="166" formatCode="0.00;[Red]0.00"/>
    <numFmt numFmtId="167" formatCode="0.0"/>
  </numFmts>
  <fonts count="2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2"/>
      <color theme="1"/>
      <name val="Arial"/>
      <family val="2"/>
    </font>
    <font>
      <b/>
      <sz val="14"/>
      <color theme="1"/>
      <name val="Calibri"/>
      <family val="2"/>
      <scheme val="minor"/>
    </font>
    <font>
      <sz val="10"/>
      <color indexed="81"/>
      <name val="Tahoma"/>
      <family val="2"/>
    </font>
    <font>
      <sz val="11"/>
      <color theme="0"/>
      <name val="Calibri"/>
      <family val="2"/>
      <scheme val="minor"/>
    </font>
    <font>
      <sz val="10"/>
      <color theme="0"/>
      <name val="Arial"/>
      <family val="2"/>
    </font>
    <font>
      <b/>
      <sz val="10"/>
      <color theme="0"/>
      <name val="Arial"/>
      <family val="2"/>
    </font>
    <font>
      <b/>
      <sz val="11"/>
      <name val="Calibri"/>
      <family val="2"/>
      <scheme val="minor"/>
    </font>
    <font>
      <b/>
      <sz val="11"/>
      <color rgb="FFFF0000"/>
      <name val="Calibri"/>
      <family val="2"/>
      <scheme val="minor"/>
    </font>
    <font>
      <b/>
      <sz val="11"/>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17">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cellStyleXfs>
  <cellXfs count="344">
    <xf numFmtId="0" fontId="0" fillId="0" borderId="0" xfId="0"/>
    <xf numFmtId="0" fontId="0" fillId="0" borderId="0" xfId="0"/>
    <xf numFmtId="0" fontId="4" fillId="2" borderId="0" xfId="0" applyFont="1" applyFill="1" applyAlignment="1">
      <alignment vertical="top"/>
    </xf>
    <xf numFmtId="2" fontId="4" fillId="0" borderId="1" xfId="0" applyNumberFormat="1" applyFont="1" applyFill="1" applyBorder="1" applyAlignment="1">
      <alignment horizontal="center"/>
    </xf>
    <xf numFmtId="0" fontId="0" fillId="0" borderId="1" xfId="0" applyBorder="1"/>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4" fillId="0" borderId="1" xfId="0" quotePrefix="1" applyFont="1" applyBorder="1" applyAlignment="1">
      <alignment horizontal="center" vertical="top"/>
    </xf>
    <xf numFmtId="0" fontId="0" fillId="0" borderId="0" xfId="0" applyFill="1"/>
    <xf numFmtId="0" fontId="0" fillId="0" borderId="1" xfId="0" applyFill="1" applyBorder="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164" fontId="4" fillId="0" borderId="3" xfId="14" applyNumberFormat="1"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vertical="center"/>
    </xf>
    <xf numFmtId="164" fontId="0" fillId="0" borderId="1" xfId="16" applyNumberFormat="1" applyFont="1" applyBorder="1" applyAlignment="1">
      <alignmen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7" fillId="0" borderId="0" xfId="0" applyFont="1" applyFill="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Alignment="1">
      <alignment horizontal="center" vertical="justify"/>
    </xf>
    <xf numFmtId="0" fontId="12" fillId="0" borderId="0" xfId="0" applyFont="1" applyAlignment="1">
      <alignment horizontal="center" vertical="justify"/>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64" fontId="9" fillId="0" borderId="4" xfId="14"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43" fontId="9" fillId="0" borderId="1" xfId="14" applyNumberFormat="1" applyFont="1" applyBorder="1" applyAlignment="1">
      <alignment horizontal="center"/>
    </xf>
    <xf numFmtId="164" fontId="10" fillId="0" borderId="1" xfId="0" applyNumberFormat="1" applyFont="1" applyBorder="1" applyAlignment="1">
      <alignment vertical="center"/>
    </xf>
    <xf numFmtId="0" fontId="3" fillId="0" borderId="0" xfId="0" applyFont="1"/>
    <xf numFmtId="0" fontId="10" fillId="0" borderId="0" xfId="0" applyFont="1" applyAlignment="1">
      <alignment horizontal="right"/>
    </xf>
    <xf numFmtId="43" fontId="10" fillId="0" borderId="0" xfId="0" applyNumberFormat="1" applyFont="1" applyBorder="1"/>
    <xf numFmtId="0" fontId="9" fillId="0" borderId="0" xfId="0" applyFont="1"/>
    <xf numFmtId="0" fontId="3" fillId="0" borderId="5" xfId="0" applyFont="1" applyBorder="1" applyAlignment="1">
      <alignment horizontal="justify" vertical="top"/>
    </xf>
    <xf numFmtId="0" fontId="3" fillId="0" borderId="5" xfId="0" applyFont="1" applyBorder="1"/>
    <xf numFmtId="0" fontId="3" fillId="0" borderId="5" xfId="0" applyFont="1" applyBorder="1" applyAlignment="1">
      <alignment horizontal="center"/>
    </xf>
    <xf numFmtId="0" fontId="9" fillId="0" borderId="5" xfId="0" applyFont="1" applyBorder="1" applyAlignment="1">
      <alignment horizontal="center"/>
    </xf>
    <xf numFmtId="164" fontId="9" fillId="0" borderId="5" xfId="0" applyNumberFormat="1" applyFont="1" applyBorder="1" applyAlignment="1">
      <alignment horizontal="center"/>
    </xf>
    <xf numFmtId="0" fontId="3" fillId="0" borderId="4" xfId="0" applyFont="1" applyBorder="1" applyAlignment="1">
      <alignment horizontal="justify" vertical="top"/>
    </xf>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3" xfId="0" quotePrefix="1" applyNumberFormat="1" applyFont="1" applyBorder="1" applyAlignment="1">
      <alignment horizontal="center" vertical="top" wrapText="1"/>
    </xf>
    <xf numFmtId="0" fontId="3" fillId="0" borderId="1" xfId="0" applyFont="1" applyFill="1" applyBorder="1" applyAlignment="1">
      <alignment vertical="center"/>
    </xf>
    <xf numFmtId="0" fontId="3" fillId="0" borderId="1" xfId="0" applyFont="1" applyFill="1" applyBorder="1" applyAlignment="1">
      <alignment horizontal="center"/>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164" fontId="9" fillId="0" borderId="3" xfId="14" applyNumberFormat="1" applyFont="1" applyBorder="1" applyAlignment="1">
      <alignment horizontal="center"/>
    </xf>
    <xf numFmtId="0" fontId="2" fillId="0" borderId="1" xfId="0" applyFont="1" applyBorder="1"/>
    <xf numFmtId="0" fontId="4" fillId="0" borderId="0" xfId="0" applyFont="1" applyFill="1" applyAlignment="1">
      <alignment horizontal="center"/>
    </xf>
    <xf numFmtId="0" fontId="2" fillId="0" borderId="1" xfId="0" applyFont="1" applyFill="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xf numFmtId="0" fontId="0" fillId="0" borderId="0" xfId="0" applyBorder="1" applyAlignment="1">
      <alignment horizontal="center"/>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0" fillId="0" borderId="9" xfId="0" applyBorder="1" applyAlignment="1">
      <alignment horizontal="center"/>
    </xf>
    <xf numFmtId="0" fontId="6" fillId="2" borderId="0" xfId="0" applyFont="1" applyFill="1" applyAlignment="1">
      <alignment horizontal="center" vertical="justify"/>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0" xfId="0" applyFont="1" applyFill="1" applyAlignment="1">
      <alignment horizontal="center"/>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0" fontId="6" fillId="0" borderId="0" xfId="0" applyFont="1" applyAlignment="1">
      <alignment horizontal="center" vertical="justify"/>
    </xf>
    <xf numFmtId="0" fontId="2" fillId="3" borderId="0" xfId="0" applyFont="1" applyFill="1" applyBorder="1" applyAlignment="1">
      <alignment horizontal="center"/>
    </xf>
    <xf numFmtId="0" fontId="2" fillId="3" borderId="0" xfId="0" applyFont="1" applyFill="1" applyBorder="1"/>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0"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165" fontId="3" fillId="2" borderId="1" xfId="0" applyNumberFormat="1" applyFont="1" applyFill="1" applyBorder="1" applyAlignment="1">
      <alignment horizontal="center"/>
    </xf>
    <xf numFmtId="0" fontId="3" fillId="2" borderId="2" xfId="16" applyNumberFormat="1" applyFont="1" applyFill="1" applyBorder="1" applyAlignment="1">
      <alignment horizontal="center"/>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0"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164" fontId="3" fillId="2" borderId="5" xfId="16" applyNumberFormat="1" applyFont="1" applyFill="1" applyBorder="1" applyAlignment="1">
      <alignment horizontal="center"/>
    </xf>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164" fontId="10" fillId="0" borderId="1" xfId="14" applyNumberFormat="1" applyFont="1" applyBorder="1" applyAlignment="1">
      <alignment horizontal="center"/>
    </xf>
    <xf numFmtId="0" fontId="0" fillId="0" borderId="1" xfId="0" applyBorder="1" applyAlignment="1">
      <alignment horizontal="center" vertical="top"/>
    </xf>
    <xf numFmtId="0" fontId="0" fillId="0" borderId="4" xfId="0" applyBorder="1" applyAlignment="1">
      <alignment horizontal="center" vertical="top"/>
    </xf>
    <xf numFmtId="0" fontId="0" fillId="0" borderId="0" xfId="0" applyAlignment="1"/>
    <xf numFmtId="0" fontId="7" fillId="0" borderId="0" xfId="0" applyFont="1" applyFill="1" applyBorder="1" applyAlignment="1">
      <alignment horizontal="center" vertic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0" xfId="0" applyFont="1" applyBorder="1" applyAlignment="1">
      <alignment horizontal="right"/>
    </xf>
    <xf numFmtId="43" fontId="10" fillId="0" borderId="0" xfId="14" applyNumberFormat="1" applyFont="1" applyBorder="1" applyAlignment="1">
      <alignment horizont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2" fillId="4" borderId="0"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1" xfId="0" applyFont="1" applyFill="1" applyBorder="1" applyAlignment="1">
      <alignment horizontal="center"/>
    </xf>
    <xf numFmtId="0" fontId="2" fillId="0" borderId="4" xfId="0" applyFont="1" applyBorder="1" applyAlignment="1">
      <alignment horizontal="center" vertical="top"/>
    </xf>
    <xf numFmtId="0" fontId="3" fillId="0" borderId="1" xfId="0" applyFont="1" applyBorder="1" applyAlignment="1">
      <alignment horizontal="justify" vertical="top"/>
    </xf>
    <xf numFmtId="0" fontId="7" fillId="0" borderId="1" xfId="0" applyFont="1" applyFill="1" applyBorder="1" applyAlignment="1">
      <alignment horizontal="center" vertical="center"/>
    </xf>
    <xf numFmtId="0" fontId="3" fillId="2" borderId="1" xfId="14" applyNumberFormat="1" applyFont="1" applyFill="1" applyBorder="1" applyAlignment="1">
      <alignment horizontal="center"/>
    </xf>
    <xf numFmtId="0" fontId="9" fillId="0" borderId="1" xfId="0" applyFont="1" applyFill="1" applyBorder="1" applyAlignment="1">
      <alignment wrapText="1"/>
    </xf>
    <xf numFmtId="0" fontId="3" fillId="0" borderId="1" xfId="0" applyFont="1" applyFill="1" applyBorder="1" applyAlignment="1">
      <alignment horizontal="center"/>
    </xf>
    <xf numFmtId="0" fontId="2" fillId="0" borderId="1" xfId="0" applyFont="1" applyBorder="1" applyAlignment="1">
      <alignment horizontal="center"/>
    </xf>
    <xf numFmtId="0" fontId="0" fillId="0" borderId="2" xfId="0" applyBorder="1" applyAlignment="1">
      <alignment horizontal="center" vertical="top"/>
    </xf>
    <xf numFmtId="0" fontId="13" fillId="0" borderId="0" xfId="0" applyFont="1" applyBorder="1" applyAlignment="1">
      <alignment horizontal="center"/>
    </xf>
    <xf numFmtId="0" fontId="2" fillId="0" borderId="1" xfId="0" applyFont="1" applyBorder="1" applyAlignment="1">
      <alignment horizontal="center" vertical="top"/>
    </xf>
    <xf numFmtId="164" fontId="16" fillId="2" borderId="1" xfId="16" applyNumberFormat="1" applyFont="1" applyFill="1" applyBorder="1" applyAlignment="1">
      <alignment horizontal="center"/>
    </xf>
    <xf numFmtId="2" fontId="16" fillId="0" borderId="1" xfId="0" applyNumberFormat="1" applyFont="1" applyFill="1" applyBorder="1" applyAlignment="1">
      <alignment horizontal="center"/>
    </xf>
    <xf numFmtId="0" fontId="15" fillId="0" borderId="1" xfId="0" applyFont="1" applyBorder="1"/>
    <xf numFmtId="164" fontId="16" fillId="0" borderId="3" xfId="14" applyNumberFormat="1" applyFont="1" applyFill="1" applyBorder="1" applyAlignment="1">
      <alignment horizontal="center"/>
    </xf>
    <xf numFmtId="164" fontId="16" fillId="0" borderId="1" xfId="14" applyNumberFormat="1" applyFont="1" applyFill="1" applyBorder="1" applyAlignment="1">
      <alignment horizontal="center"/>
    </xf>
    <xf numFmtId="3" fontId="15" fillId="0" borderId="1" xfId="0" applyNumberFormat="1" applyFont="1" applyBorder="1"/>
    <xf numFmtId="164" fontId="17" fillId="0" borderId="1" xfId="14" applyNumberFormat="1" applyFont="1" applyBorder="1" applyAlignment="1">
      <alignment horizontal="center"/>
    </xf>
    <xf numFmtId="0" fontId="2" fillId="0" borderId="1" xfId="0" applyFont="1" applyBorder="1" applyAlignment="1">
      <alignment vertical="center"/>
    </xf>
    <xf numFmtId="164" fontId="15" fillId="0" borderId="1" xfId="16" applyNumberFormat="1" applyFont="1" applyBorder="1" applyAlignment="1">
      <alignment vertical="center"/>
    </xf>
    <xf numFmtId="164" fontId="1" fillId="0" borderId="1" xfId="16" applyNumberFormat="1" applyFont="1" applyBorder="1" applyAlignment="1">
      <alignment vertical="center"/>
    </xf>
    <xf numFmtId="164" fontId="0" fillId="0" borderId="1" xfId="16" applyNumberFormat="1" applyFont="1" applyBorder="1" applyAlignment="1">
      <alignment horizontal="center" vertical="center"/>
    </xf>
    <xf numFmtId="2" fontId="16" fillId="0" borderId="6" xfId="0" applyNumberFormat="1" applyFont="1" applyFill="1" applyBorder="1" applyAlignment="1">
      <alignment horizontal="center"/>
    </xf>
    <xf numFmtId="166" fontId="16" fillId="2" borderId="2" xfId="0" applyNumberFormat="1" applyFont="1" applyFill="1" applyBorder="1" applyAlignment="1">
      <alignment horizontal="center"/>
    </xf>
    <xf numFmtId="0" fontId="16" fillId="0" borderId="1" xfId="4" applyNumberFormat="1" applyFont="1" applyFill="1" applyBorder="1" applyAlignment="1">
      <alignment horizontal="center"/>
    </xf>
    <xf numFmtId="164" fontId="16" fillId="0" borderId="1" xfId="4" applyNumberFormat="1" applyFont="1" applyFill="1" applyBorder="1" applyAlignment="1">
      <alignment horizontal="center"/>
    </xf>
    <xf numFmtId="0" fontId="3" fillId="2" borderId="3" xfId="0" applyFont="1" applyFill="1" applyBorder="1" applyAlignment="1">
      <alignment horizontal="center"/>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2" fillId="0" borderId="7" xfId="0" applyFont="1" applyBorder="1" applyAlignment="1">
      <alignment horizontal="right"/>
    </xf>
    <xf numFmtId="0" fontId="2" fillId="0" borderId="8" xfId="0" applyFont="1" applyBorder="1" applyAlignment="1">
      <alignment horizontal="right"/>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2" fontId="18" fillId="2" borderId="6" xfId="0" applyNumberFormat="1" applyFont="1" applyFill="1" applyBorder="1" applyAlignment="1">
      <alignment horizontal="center"/>
    </xf>
    <xf numFmtId="164" fontId="7" fillId="2" borderId="3" xfId="14" applyNumberFormat="1" applyFont="1" applyFill="1" applyBorder="1" applyAlignment="1">
      <alignment horizontal="center"/>
    </xf>
    <xf numFmtId="0" fontId="16" fillId="2" borderId="1" xfId="16" applyNumberFormat="1" applyFont="1" applyFill="1" applyBorder="1" applyAlignment="1">
      <alignment horizontal="center"/>
    </xf>
    <xf numFmtId="164" fontId="16" fillId="2" borderId="1" xfId="0" applyNumberFormat="1" applyFont="1" applyFill="1" applyBorder="1"/>
    <xf numFmtId="1" fontId="4" fillId="0" borderId="1" xfId="0" applyNumberFormat="1" applyFont="1" applyFill="1" applyBorder="1" applyAlignment="1">
      <alignment horizontal="center"/>
    </xf>
    <xf numFmtId="1" fontId="0" fillId="0" borderId="1" xfId="0" applyNumberFormat="1" applyBorder="1" applyAlignment="1">
      <alignment horizontal="center"/>
    </xf>
    <xf numFmtId="1" fontId="0" fillId="0" borderId="7" xfId="0" applyNumberFormat="1" applyBorder="1" applyAlignment="1">
      <alignment horizontal="center"/>
    </xf>
    <xf numFmtId="0" fontId="16" fillId="2" borderId="2" xfId="16" applyNumberFormat="1" applyFont="1" applyFill="1" applyBorder="1" applyAlignment="1">
      <alignment horizontal="center"/>
    </xf>
    <xf numFmtId="1" fontId="0" fillId="0" borderId="0" xfId="0" applyNumberFormat="1" applyBorder="1" applyAlignment="1">
      <alignment horizontal="center"/>
    </xf>
    <xf numFmtId="1" fontId="11" fillId="0" borderId="1" xfId="0" applyNumberFormat="1" applyFont="1" applyBorder="1" applyAlignment="1">
      <alignment horizontal="center"/>
    </xf>
    <xf numFmtId="0" fontId="16" fillId="0" borderId="1" xfId="4" applyNumberFormat="1" applyFont="1" applyBorder="1" applyAlignment="1">
      <alignment horizontal="center"/>
    </xf>
    <xf numFmtId="164" fontId="16" fillId="0" borderId="1" xfId="4" applyNumberFormat="1" applyFont="1" applyBorder="1" applyAlignment="1">
      <alignment horizontal="justify"/>
    </xf>
    <xf numFmtId="164" fontId="17" fillId="0" borderId="1" xfId="4" applyNumberFormat="1" applyFont="1" applyBorder="1" applyAlignment="1">
      <alignment horizontal="center" vertical="center"/>
    </xf>
    <xf numFmtId="1" fontId="16" fillId="0" borderId="4" xfId="0" applyNumberFormat="1" applyFont="1" applyBorder="1" applyAlignment="1">
      <alignment horizontal="center"/>
    </xf>
    <xf numFmtId="164" fontId="16" fillId="0" borderId="4" xfId="14" applyNumberFormat="1" applyFont="1" applyBorder="1" applyAlignment="1">
      <alignment horizontal="center"/>
    </xf>
    <xf numFmtId="164" fontId="16" fillId="0" borderId="1" xfId="14" applyNumberFormat="1" applyFont="1" applyBorder="1" applyAlignment="1">
      <alignment horizontal="center"/>
    </xf>
    <xf numFmtId="0" fontId="16" fillId="0" borderId="5" xfId="0" applyFont="1" applyBorder="1" applyAlignment="1">
      <alignment horizontal="center"/>
    </xf>
    <xf numFmtId="164" fontId="16" fillId="0" borderId="5" xfId="0" applyNumberFormat="1" applyFont="1" applyBorder="1" applyAlignment="1">
      <alignment horizontal="center"/>
    </xf>
    <xf numFmtId="1" fontId="16" fillId="0" borderId="1" xfId="0" applyNumberFormat="1" applyFont="1" applyBorder="1" applyAlignment="1">
      <alignment horizontal="center"/>
    </xf>
    <xf numFmtId="2" fontId="16" fillId="0" borderId="1" xfId="0" applyNumberFormat="1" applyFont="1" applyBorder="1" applyAlignment="1">
      <alignment horizontal="center"/>
    </xf>
    <xf numFmtId="164" fontId="17" fillId="0" borderId="1" xfId="14" applyNumberFormat="1" applyFont="1" applyFill="1" applyBorder="1" applyAlignment="1">
      <alignment horizontal="center"/>
    </xf>
    <xf numFmtId="1" fontId="3" fillId="0" borderId="4" xfId="0" applyNumberFormat="1" applyFont="1" applyBorder="1" applyAlignment="1">
      <alignment horizontal="center"/>
    </xf>
    <xf numFmtId="1" fontId="3" fillId="0" borderId="5" xfId="0" applyNumberFormat="1" applyFont="1" applyBorder="1" applyAlignment="1">
      <alignment horizontal="center"/>
    </xf>
    <xf numFmtId="1" fontId="3" fillId="0" borderId="1" xfId="0" applyNumberFormat="1" applyFont="1" applyFill="1" applyBorder="1" applyAlignment="1">
      <alignment horizontal="center"/>
    </xf>
    <xf numFmtId="164" fontId="17" fillId="0" borderId="3" xfId="14" applyNumberFormat="1" applyFont="1" applyBorder="1" applyAlignment="1">
      <alignment horizontal="center"/>
    </xf>
    <xf numFmtId="0" fontId="2" fillId="0" borderId="7" xfId="0" applyFont="1" applyBorder="1" applyAlignment="1">
      <alignment horizontal="left"/>
    </xf>
    <xf numFmtId="0" fontId="2" fillId="0" borderId="10" xfId="0" applyFont="1" applyBorder="1" applyAlignment="1">
      <alignment horizontal="center"/>
    </xf>
    <xf numFmtId="0" fontId="9" fillId="0" borderId="1" xfId="0" applyFont="1" applyBorder="1" applyAlignment="1">
      <alignment horizontal="justify" vertical="justify"/>
    </xf>
    <xf numFmtId="1" fontId="3" fillId="0" borderId="3" xfId="0" quotePrefix="1" applyNumberFormat="1" applyFont="1" applyFill="1" applyBorder="1" applyAlignment="1">
      <alignment horizontal="center" vertical="top"/>
    </xf>
    <xf numFmtId="0" fontId="9" fillId="0" borderId="3" xfId="0" applyFont="1" applyBorder="1" applyAlignment="1">
      <alignment horizontal="justify" vertical="justify"/>
    </xf>
    <xf numFmtId="0" fontId="3" fillId="2" borderId="5" xfId="0" quotePrefix="1" applyFont="1" applyFill="1" applyBorder="1" applyAlignment="1">
      <alignment horizontal="center"/>
    </xf>
    <xf numFmtId="1" fontId="3" fillId="2" borderId="5" xfId="0" applyNumberFormat="1" applyFont="1" applyFill="1" applyBorder="1" applyAlignment="1">
      <alignment horizontal="center"/>
    </xf>
    <xf numFmtId="1" fontId="3" fillId="0" borderId="2" xfId="0" quotePrefix="1" applyNumberFormat="1" applyFont="1" applyFill="1" applyBorder="1" applyAlignment="1">
      <alignment horizontal="center" vertical="top"/>
    </xf>
    <xf numFmtId="1" fontId="3" fillId="2" borderId="7" xfId="0" applyNumberFormat="1" applyFont="1" applyFill="1" applyBorder="1" applyAlignment="1">
      <alignment horizontal="center"/>
    </xf>
    <xf numFmtId="165" fontId="3" fillId="2" borderId="3" xfId="0" applyNumberFormat="1" applyFont="1" applyFill="1" applyBorder="1" applyAlignment="1">
      <alignment horizontal="center"/>
    </xf>
    <xf numFmtId="165" fontId="3" fillId="2" borderId="4" xfId="0" applyNumberFormat="1" applyFont="1" applyFill="1" applyBorder="1" applyAlignment="1">
      <alignment horizontal="center"/>
    </xf>
    <xf numFmtId="165" fontId="3" fillId="2" borderId="5" xfId="0" applyNumberFormat="1" applyFont="1" applyFill="1" applyBorder="1" applyAlignment="1">
      <alignment horizontal="center"/>
    </xf>
    <xf numFmtId="1" fontId="3" fillId="2" borderId="4" xfId="0" applyNumberFormat="1" applyFont="1" applyFill="1" applyBorder="1" applyAlignment="1">
      <alignment horizontal="center"/>
    </xf>
    <xf numFmtId="0" fontId="3" fillId="0" borderId="3" xfId="0" applyFont="1" applyFill="1" applyBorder="1" applyAlignment="1">
      <alignment horizontal="center" vertical="center"/>
    </xf>
    <xf numFmtId="1" fontId="0" fillId="4" borderId="0" xfId="0" applyNumberFormat="1" applyFill="1" applyBorder="1"/>
    <xf numFmtId="0" fontId="2" fillId="4" borderId="8" xfId="0" applyFont="1" applyFill="1" applyBorder="1" applyAlignment="1">
      <alignment horizontal="center" vertical="center"/>
    </xf>
    <xf numFmtId="0" fontId="3" fillId="2" borderId="3"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164" fontId="19" fillId="0" borderId="1" xfId="0" applyNumberFormat="1" applyFont="1" applyBorder="1" applyAlignment="1">
      <alignment vertical="center"/>
    </xf>
    <xf numFmtId="1" fontId="4" fillId="0" borderId="3" xfId="0" applyNumberFormat="1" applyFont="1" applyFill="1" applyBorder="1" applyAlignment="1">
      <alignment horizontal="center"/>
    </xf>
    <xf numFmtId="0" fontId="16" fillId="2" borderId="3" xfId="0" applyFont="1" applyFill="1" applyBorder="1" applyAlignment="1">
      <alignment horizontal="center"/>
    </xf>
    <xf numFmtId="0" fontId="16" fillId="2" borderId="1" xfId="0" applyFont="1" applyFill="1" applyBorder="1" applyAlignment="1">
      <alignment horizontal="center"/>
    </xf>
    <xf numFmtId="167" fontId="0" fillId="0" borderId="7" xfId="0" applyNumberFormat="1" applyBorder="1" applyAlignment="1">
      <alignment horizontal="center"/>
    </xf>
    <xf numFmtId="1" fontId="0" fillId="0" borderId="0" xfId="0" applyNumberFormat="1" applyFill="1" applyBorder="1"/>
    <xf numFmtId="0" fontId="2" fillId="0" borderId="1" xfId="0" applyFont="1" applyBorder="1" applyAlignment="1">
      <alignment horizontal="righ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13" fillId="0" borderId="9" xfId="0" applyFont="1" applyBorder="1" applyAlignment="1">
      <alignment horizontal="center"/>
    </xf>
    <xf numFmtId="0" fontId="13" fillId="0" borderId="0" xfId="0" applyFont="1" applyBorder="1" applyAlignment="1">
      <alignment horizontal="center"/>
    </xf>
    <xf numFmtId="0" fontId="2" fillId="0" borderId="2"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0" fontId="8" fillId="0" borderId="9" xfId="0" applyFont="1" applyFill="1" applyBorder="1" applyAlignment="1">
      <alignment horizontal="left"/>
    </xf>
    <xf numFmtId="1" fontId="4" fillId="0" borderId="3" xfId="0" quotePrefix="1" applyNumberFormat="1" applyFont="1" applyFill="1" applyBorder="1" applyAlignment="1">
      <alignment horizontal="center" vertical="top"/>
    </xf>
    <xf numFmtId="1" fontId="4" fillId="0" borderId="4" xfId="0" quotePrefix="1" applyNumberFormat="1" applyFont="1" applyFill="1" applyBorder="1" applyAlignment="1">
      <alignment horizontal="center" vertical="top"/>
    </xf>
    <xf numFmtId="1" fontId="4" fillId="0" borderId="5" xfId="0" quotePrefix="1" applyNumberFormat="1" applyFont="1" applyFill="1" applyBorder="1" applyAlignment="1">
      <alignment horizontal="center" vertical="top"/>
    </xf>
    <xf numFmtId="0" fontId="4" fillId="0" borderId="0" xfId="0" applyFont="1" applyFill="1" applyAlignment="1">
      <alignment horizontal="justify" vertical="justify"/>
    </xf>
    <xf numFmtId="0" fontId="8" fillId="0" borderId="0" xfId="0" applyFont="1" applyFill="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6" fillId="0" borderId="0" xfId="0" applyFont="1" applyFill="1" applyAlignment="1">
      <alignment horizontal="center" vertical="justify"/>
    </xf>
    <xf numFmtId="0" fontId="7" fillId="0" borderId="2" xfId="0" applyFont="1" applyFill="1" applyBorder="1" applyAlignment="1">
      <alignment horizontal="center" vertical="center"/>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1" fontId="3" fillId="0" borderId="1" xfId="0" applyNumberFormat="1" applyFont="1" applyFill="1" applyBorder="1" applyAlignment="1">
      <alignment horizontal="center"/>
    </xf>
    <xf numFmtId="0" fontId="16" fillId="0" borderId="1" xfId="0" applyFont="1" applyFill="1" applyBorder="1" applyAlignment="1">
      <alignment horizontal="center"/>
    </xf>
    <xf numFmtId="164" fontId="16" fillId="0" borderId="1" xfId="0" applyNumberFormat="1" applyFont="1" applyFill="1" applyBorder="1" applyAlignment="1">
      <alignment horizontal="center"/>
    </xf>
    <xf numFmtId="164" fontId="16" fillId="0" borderId="3" xfId="14" applyNumberFormat="1" applyFont="1" applyBorder="1" applyAlignment="1">
      <alignment horizontal="center"/>
    </xf>
    <xf numFmtId="164" fontId="16" fillId="0" borderId="4" xfId="14" applyNumberFormat="1" applyFont="1" applyBorder="1" applyAlignment="1">
      <alignment horizontal="center"/>
    </xf>
    <xf numFmtId="1" fontId="3" fillId="0" borderId="1" xfId="0" quotePrefix="1" applyNumberFormat="1" applyFont="1" applyBorder="1" applyAlignment="1">
      <alignment horizontal="center" vertical="top" wrapText="1"/>
    </xf>
    <xf numFmtId="0" fontId="3" fillId="0" borderId="1" xfId="0" applyFont="1" applyBorder="1" applyAlignment="1">
      <alignment horizontal="justify" vertical="top"/>
    </xf>
    <xf numFmtId="0" fontId="3" fillId="0" borderId="1" xfId="0" applyFont="1" applyBorder="1" applyAlignment="1">
      <alignment horizontal="center"/>
    </xf>
    <xf numFmtId="1" fontId="3" fillId="0" borderId="1" xfId="0" applyNumberFormat="1" applyFont="1" applyBorder="1" applyAlignment="1">
      <alignment horizontal="center"/>
    </xf>
    <xf numFmtId="1" fontId="16" fillId="0" borderId="1" xfId="0" applyNumberFormat="1" applyFont="1" applyBorder="1" applyAlignment="1">
      <alignment horizontal="center"/>
    </xf>
    <xf numFmtId="164" fontId="16" fillId="0" borderId="1" xfId="14" applyNumberFormat="1" applyFont="1" applyBorder="1" applyAlignment="1">
      <alignment horizontal="center"/>
    </xf>
    <xf numFmtId="1" fontId="16" fillId="0" borderId="3" xfId="0" applyNumberFormat="1" applyFont="1" applyBorder="1" applyAlignment="1">
      <alignment horizontal="center"/>
    </xf>
    <xf numFmtId="1" fontId="16" fillId="0" borderId="4" xfId="0" applyNumberFormat="1" applyFont="1" applyBorder="1" applyAlignment="1">
      <alignment horizontal="center"/>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0" fontId="3" fillId="0" borderId="3" xfId="0" applyFont="1" applyBorder="1" applyAlignment="1">
      <alignment horizontal="center"/>
    </xf>
    <xf numFmtId="0" fontId="3" fillId="0" borderId="4" xfId="0" applyFont="1" applyBorder="1" applyAlignment="1">
      <alignment horizontal="center"/>
    </xf>
    <xf numFmtId="1" fontId="3" fillId="0" borderId="3" xfId="0" applyNumberFormat="1" applyFont="1" applyBorder="1" applyAlignment="1">
      <alignment horizontal="center"/>
    </xf>
    <xf numFmtId="1" fontId="3"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1" fontId="3" fillId="0" borderId="3" xfId="0" quotePrefix="1" applyNumberFormat="1" applyFont="1" applyBorder="1" applyAlignment="1">
      <alignment horizontal="center" vertical="top"/>
    </xf>
    <xf numFmtId="1" fontId="3" fillId="0" borderId="5" xfId="0" quotePrefix="1" applyNumberFormat="1" applyFont="1" applyBorder="1" applyAlignment="1">
      <alignment horizontal="center" vertical="top"/>
    </xf>
    <xf numFmtId="1" fontId="3" fillId="0" borderId="4" xfId="0" quotePrefix="1" applyNumberFormat="1" applyFont="1" applyBorder="1" applyAlignment="1">
      <alignment horizontal="center" vertical="top"/>
    </xf>
    <xf numFmtId="0" fontId="3" fillId="0" borderId="3" xfId="0" applyFont="1" applyBorder="1" applyAlignment="1">
      <alignment horizontal="justify" vertical="top"/>
    </xf>
    <xf numFmtId="0" fontId="3" fillId="0" borderId="5" xfId="0" applyFont="1" applyBorder="1" applyAlignment="1">
      <alignment horizontal="justify" vertical="top"/>
    </xf>
    <xf numFmtId="0" fontId="3" fillId="0" borderId="4" xfId="0" applyFont="1" applyBorder="1" applyAlignment="1">
      <alignment horizontal="justify" vertical="top"/>
    </xf>
    <xf numFmtId="0" fontId="3" fillId="0" borderId="5" xfId="0" applyFont="1" applyBorder="1" applyAlignment="1">
      <alignment horizontal="center"/>
    </xf>
    <xf numFmtId="1" fontId="3" fillId="0" borderId="5" xfId="0" applyNumberFormat="1" applyFont="1" applyBorder="1" applyAlignment="1">
      <alignment horizontal="center"/>
    </xf>
    <xf numFmtId="0" fontId="7" fillId="0" borderId="1" xfId="0" applyFont="1" applyBorder="1" applyAlignment="1">
      <alignment horizontal="right" vertical="center"/>
    </xf>
    <xf numFmtId="0" fontId="8" fillId="0" borderId="1" xfId="0" applyFont="1" applyBorder="1" applyAlignment="1">
      <alignment horizontal="left" vertical="center"/>
    </xf>
    <xf numFmtId="2" fontId="9" fillId="0" borderId="3" xfId="0" applyNumberFormat="1" applyFont="1" applyBorder="1" applyAlignment="1">
      <alignment horizontal="center"/>
    </xf>
    <xf numFmtId="2" fontId="9" fillId="0" borderId="5" xfId="0" applyNumberFormat="1" applyFont="1" applyBorder="1" applyAlignment="1">
      <alignment horizontal="center"/>
    </xf>
    <xf numFmtId="2" fontId="9" fillId="0" borderId="4" xfId="0" applyNumberFormat="1" applyFont="1" applyBorder="1" applyAlignment="1">
      <alignment horizontal="center"/>
    </xf>
    <xf numFmtId="164" fontId="9" fillId="0" borderId="3" xfId="14" applyNumberFormat="1" applyFont="1" applyBorder="1" applyAlignment="1">
      <alignment horizontal="center"/>
    </xf>
    <xf numFmtId="164" fontId="9" fillId="0" borderId="5" xfId="14" applyNumberFormat="1" applyFont="1" applyBorder="1" applyAlignment="1">
      <alignment horizontal="center"/>
    </xf>
    <xf numFmtId="164" fontId="9" fillId="0" borderId="4" xfId="14" applyNumberFormat="1" applyFont="1" applyBorder="1" applyAlignment="1">
      <alignment horizontal="center"/>
    </xf>
    <xf numFmtId="0" fontId="3" fillId="0" borderId="4" xfId="0" applyFont="1" applyBorder="1"/>
    <xf numFmtId="0" fontId="6" fillId="0" borderId="0" xfId="0" applyFont="1" applyAlignment="1">
      <alignment horizontal="center" vertical="justify"/>
    </xf>
    <xf numFmtId="0" fontId="8" fillId="0" borderId="0" xfId="0" applyFont="1" applyAlignment="1">
      <alignment horizontal="left"/>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10" fillId="0" borderId="2" xfId="4" applyFont="1" applyBorder="1" applyAlignment="1">
      <alignment horizontal="right" vertical="center"/>
    </xf>
    <xf numFmtId="43" fontId="10" fillId="0" borderId="7" xfId="4" applyFont="1" applyBorder="1" applyAlignment="1">
      <alignment horizontal="right" vertical="center"/>
    </xf>
    <xf numFmtId="43" fontId="10" fillId="0" borderId="8" xfId="4" applyFont="1" applyBorder="1" applyAlignment="1">
      <alignment horizontal="right" vertic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xf numFmtId="164" fontId="20" fillId="0" borderId="1" xfId="0" applyNumberFormat="1" applyFont="1" applyBorder="1" applyAlignment="1">
      <alignment vertical="center"/>
    </xf>
    <xf numFmtId="164" fontId="20" fillId="0" borderId="1" xfId="0" applyNumberFormat="1" applyFont="1" applyBorder="1" applyAlignment="1">
      <alignment horizontal="center" vertical="center"/>
    </xf>
  </cellXfs>
  <cellStyles count="17">
    <cellStyle name="Arial" xfId="2"/>
    <cellStyle name="Comma" xfId="16" builtinId="3"/>
    <cellStyle name="Comma 2" xfId="4"/>
    <cellStyle name="Comma 2 2" xfId="5"/>
    <cellStyle name="Comma 3" xfId="6"/>
    <cellStyle name="Comma 4" xfId="7"/>
    <cellStyle name="Comma 5" xfId="8"/>
    <cellStyle name="Comma 5 2" xfId="14"/>
    <cellStyle name="Comma 6" xfId="3"/>
    <cellStyle name="Excel Built-in Normal" xfId="9"/>
    <cellStyle name="Normal" xfId="0" builtinId="0"/>
    <cellStyle name="Normal 2" xfId="10"/>
    <cellStyle name="Normal 2 2" xfId="15"/>
    <cellStyle name="Normal 3" xfId="11"/>
    <cellStyle name="Normal 4" xfId="12"/>
    <cellStyle name="Normal 4 2" xfId="13"/>
    <cellStyle name="Normal 5"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mair/final/GBPS%20KHAIR%20M.%20KATOHAR%20(NEW%20WORK)%204150302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N.W.C(M.S)"/>
      <sheetName val="CIVIL EST"/>
      <sheetName val="Plumb"/>
      <sheetName val="ELE"/>
      <sheetName val="external devel"/>
      <sheetName val="ext. m.s"/>
      <sheetName val="Rehabil (m.s)"/>
      <sheetName val="Rehabil( est)"/>
    </sheetNames>
    <sheetDataSet>
      <sheetData sheetId="0"/>
      <sheetData sheetId="1"/>
      <sheetData sheetId="2">
        <row r="32">
          <cell r="F32">
            <v>16549</v>
          </cell>
        </row>
        <row r="62">
          <cell r="F62">
            <v>16927106.230799999</v>
          </cell>
        </row>
      </sheetData>
      <sheetData sheetId="3">
        <row r="102">
          <cell r="F102">
            <v>882435.4</v>
          </cell>
        </row>
      </sheetData>
      <sheetData sheetId="4">
        <row r="39">
          <cell r="F39">
            <v>217644</v>
          </cell>
        </row>
      </sheetData>
      <sheetData sheetId="5"/>
      <sheetData sheetId="6"/>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F34"/>
  <sheetViews>
    <sheetView tabSelected="1" workbookViewId="0">
      <selection activeCell="H20" sqref="H20"/>
    </sheetView>
  </sheetViews>
  <sheetFormatPr defaultRowHeight="15"/>
  <cols>
    <col min="1" max="1" width="13.85546875" style="1" customWidth="1"/>
    <col min="2" max="2" width="18.42578125" style="1" customWidth="1"/>
    <col min="3" max="3" width="14" style="1" customWidth="1"/>
    <col min="4" max="4" width="14.5703125" style="1" customWidth="1"/>
    <col min="5" max="5" width="14.7109375" style="1" customWidth="1"/>
    <col min="6" max="6" width="13.7109375" style="1" customWidth="1"/>
  </cols>
  <sheetData>
    <row r="1" spans="1:6" ht="18">
      <c r="A1" s="247" t="s">
        <v>246</v>
      </c>
      <c r="B1" s="247"/>
      <c r="C1" s="247"/>
      <c r="D1" s="247"/>
      <c r="E1" s="247"/>
      <c r="F1" s="247"/>
    </row>
    <row r="2" spans="1:6" ht="18">
      <c r="A2" s="247" t="s">
        <v>4</v>
      </c>
      <c r="B2" s="247"/>
      <c r="C2" s="247"/>
      <c r="D2" s="247"/>
      <c r="E2" s="247"/>
      <c r="F2" s="247"/>
    </row>
    <row r="3" spans="1:6" ht="18">
      <c r="A3" s="247" t="s">
        <v>35</v>
      </c>
      <c r="B3" s="247"/>
      <c r="C3" s="247"/>
      <c r="D3" s="247"/>
      <c r="E3" s="247"/>
      <c r="F3" s="247"/>
    </row>
    <row r="4" spans="1:6" ht="18">
      <c r="A4" s="247" t="s">
        <v>5</v>
      </c>
      <c r="B4" s="247"/>
      <c r="C4" s="247"/>
      <c r="D4" s="247"/>
      <c r="E4" s="247"/>
      <c r="F4" s="247"/>
    </row>
    <row r="5" spans="1:6" ht="18">
      <c r="A5" s="247" t="s">
        <v>274</v>
      </c>
      <c r="B5" s="247"/>
      <c r="C5" s="247"/>
      <c r="D5" s="247"/>
      <c r="E5" s="247"/>
      <c r="F5" s="247"/>
    </row>
    <row r="6" spans="1:6" s="1" customFormat="1" ht="13.5" customHeight="1">
      <c r="A6" s="31"/>
      <c r="B6" s="31"/>
      <c r="C6" s="31"/>
      <c r="D6" s="31"/>
      <c r="E6" s="31"/>
      <c r="F6" s="31"/>
    </row>
    <row r="7" spans="1:6">
      <c r="A7" s="248" t="s">
        <v>273</v>
      </c>
      <c r="B7" s="248"/>
      <c r="C7" s="248"/>
      <c r="D7" s="248"/>
      <c r="E7" s="248"/>
      <c r="F7" s="248"/>
    </row>
    <row r="8" spans="1:6" s="1" customFormat="1">
      <c r="A8" s="32"/>
      <c r="B8" s="32"/>
      <c r="C8" s="32"/>
      <c r="D8" s="32"/>
      <c r="E8" s="32"/>
      <c r="F8" s="32"/>
    </row>
    <row r="9" spans="1:6">
      <c r="B9" s="249" t="s">
        <v>224</v>
      </c>
      <c r="C9" s="249"/>
      <c r="D9" s="249"/>
      <c r="E9" s="249"/>
      <c r="F9" s="249"/>
    </row>
    <row r="10" spans="1:6" ht="75">
      <c r="B10" s="4"/>
      <c r="C10" s="27" t="s">
        <v>225</v>
      </c>
      <c r="D10" s="27" t="s">
        <v>226</v>
      </c>
      <c r="E10" s="27" t="s">
        <v>227</v>
      </c>
      <c r="F10" s="28" t="s">
        <v>38</v>
      </c>
    </row>
    <row r="11" spans="1:6">
      <c r="B11" s="4"/>
      <c r="C11" s="169" t="s">
        <v>39</v>
      </c>
      <c r="D11" s="169"/>
      <c r="E11" s="169"/>
      <c r="F11" s="169" t="s">
        <v>15</v>
      </c>
    </row>
    <row r="12" spans="1:6">
      <c r="B12" s="80" t="s">
        <v>228</v>
      </c>
    </row>
    <row r="13" spans="1:6">
      <c r="B13" s="180" t="s">
        <v>40</v>
      </c>
      <c r="C13" s="181">
        <f>'[1]CIVIL EST'!F62</f>
        <v>16927106.230799999</v>
      </c>
      <c r="D13" s="30"/>
      <c r="E13" s="4"/>
      <c r="F13" s="240"/>
    </row>
    <row r="14" spans="1:6">
      <c r="B14" s="29" t="s">
        <v>229</v>
      </c>
      <c r="C14" s="30">
        <f>'CIVIL EST 1'!F52</f>
        <v>2327380.7853624998</v>
      </c>
      <c r="D14" s="30"/>
      <c r="E14" s="182"/>
      <c r="F14" s="342">
        <f>'CIVIL EST 1'!F52</f>
        <v>2327380.7853624998</v>
      </c>
    </row>
    <row r="15" spans="1:6">
      <c r="B15" s="29" t="s">
        <v>230</v>
      </c>
      <c r="C15" s="181"/>
      <c r="D15" s="30"/>
      <c r="E15" s="182"/>
      <c r="F15" s="342">
        <f>'CIVIL EST 1'!F62</f>
        <v>981592.5</v>
      </c>
    </row>
    <row r="16" spans="1:6">
      <c r="B16" s="29"/>
      <c r="C16" s="30"/>
      <c r="D16" s="30"/>
      <c r="E16" s="182"/>
      <c r="F16" s="342"/>
    </row>
    <row r="17" spans="2:6">
      <c r="B17" s="180" t="s">
        <v>41</v>
      </c>
      <c r="D17" s="183"/>
      <c r="F17" s="342"/>
    </row>
    <row r="18" spans="2:6">
      <c r="B18" s="29" t="s">
        <v>229</v>
      </c>
      <c r="C18" s="30">
        <f>'Plumb 1'!F41</f>
        <v>127064.30999999998</v>
      </c>
      <c r="D18" s="183" t="s">
        <v>231</v>
      </c>
      <c r="E18" s="182"/>
      <c r="F18" s="342">
        <f>'Plumb 1'!F41</f>
        <v>127064.30999999998</v>
      </c>
    </row>
    <row r="19" spans="2:6">
      <c r="B19" s="29" t="s">
        <v>230</v>
      </c>
      <c r="C19" s="181"/>
      <c r="D19" s="183"/>
      <c r="E19" s="182"/>
      <c r="F19" s="342">
        <f>'Plumb 1'!F101</f>
        <v>347026.9</v>
      </c>
    </row>
    <row r="20" spans="2:6">
      <c r="B20" s="29"/>
      <c r="C20" s="30"/>
      <c r="D20" s="183"/>
      <c r="E20" s="182"/>
      <c r="F20" s="342"/>
    </row>
    <row r="21" spans="2:6">
      <c r="B21" s="180" t="s">
        <v>42</v>
      </c>
      <c r="C21" s="30"/>
      <c r="D21" s="183"/>
      <c r="E21" s="182"/>
      <c r="F21" s="342"/>
    </row>
    <row r="22" spans="2:6">
      <c r="B22" s="29" t="s">
        <v>229</v>
      </c>
      <c r="C22" s="30">
        <f>'ELE 1'!F15</f>
        <v>15863.099999999999</v>
      </c>
      <c r="D22" s="183" t="s">
        <v>231</v>
      </c>
      <c r="E22" s="182"/>
      <c r="F22" s="342">
        <f>'ELE 1'!F15</f>
        <v>15863.099999999999</v>
      </c>
    </row>
    <row r="23" spans="2:6">
      <c r="B23" s="29" t="s">
        <v>230</v>
      </c>
      <c r="C23" s="181"/>
      <c r="D23" s="183"/>
      <c r="F23" s="342">
        <f>'ELE 1'!F19</f>
        <v>3541.9999999999995</v>
      </c>
    </row>
    <row r="24" spans="2:6">
      <c r="B24" s="29"/>
      <c r="C24" s="30"/>
      <c r="D24" s="183"/>
      <c r="E24" s="182"/>
      <c r="F24" s="342"/>
    </row>
    <row r="25" spans="2:6">
      <c r="B25" s="80" t="s">
        <v>232</v>
      </c>
      <c r="C25" s="30"/>
      <c r="D25" s="30"/>
      <c r="E25" s="182"/>
      <c r="F25" s="342"/>
    </row>
    <row r="26" spans="2:6">
      <c r="B26" s="180" t="s">
        <v>40</v>
      </c>
      <c r="C26" s="30"/>
      <c r="D26" s="30"/>
      <c r="E26" s="182"/>
      <c r="F26" s="342"/>
    </row>
    <row r="27" spans="2:6">
      <c r="B27" s="29" t="s">
        <v>229</v>
      </c>
      <c r="C27" s="183">
        <f>'Rehabil( est) 1'!F21</f>
        <v>583422.89899999998</v>
      </c>
      <c r="D27" s="183" t="s">
        <v>233</v>
      </c>
      <c r="E27" s="183" t="s">
        <v>233</v>
      </c>
      <c r="F27" s="343">
        <f>'Rehabil( est) 1'!F21</f>
        <v>583422.89899999998</v>
      </c>
    </row>
    <row r="28" spans="2:6">
      <c r="B28" s="29" t="s">
        <v>230</v>
      </c>
      <c r="C28" s="30"/>
      <c r="D28" s="30"/>
      <c r="E28" s="182"/>
      <c r="F28" s="342">
        <f>'Rehabil( est) 1'!F48</f>
        <v>6987700.1089285715</v>
      </c>
    </row>
    <row r="29" spans="2:6" s="1" customFormat="1">
      <c r="B29" s="29"/>
      <c r="C29" s="30"/>
      <c r="D29" s="30"/>
      <c r="E29" s="182"/>
      <c r="F29" s="342"/>
    </row>
    <row r="30" spans="2:6">
      <c r="B30" s="29"/>
      <c r="C30" s="30"/>
      <c r="D30" s="30"/>
      <c r="E30" s="182"/>
      <c r="F30" s="342"/>
    </row>
    <row r="31" spans="2:6" s="1" customFormat="1">
      <c r="B31" s="180" t="s">
        <v>237</v>
      </c>
      <c r="C31" s="30"/>
      <c r="D31" s="30"/>
      <c r="E31" s="182"/>
      <c r="F31" s="342"/>
    </row>
    <row r="32" spans="2:6" s="1" customFormat="1">
      <c r="B32" s="29" t="s">
        <v>235</v>
      </c>
      <c r="C32" s="30">
        <f>'Rehabil( est) 1'!F28</f>
        <v>138412.85</v>
      </c>
      <c r="D32" s="30"/>
      <c r="E32" s="182"/>
      <c r="F32" s="342">
        <f>'Rehabil( est) 1'!F28</f>
        <v>138412.85</v>
      </c>
    </row>
    <row r="33" spans="2:6" s="1" customFormat="1">
      <c r="B33" s="29" t="s">
        <v>236</v>
      </c>
      <c r="C33" s="30"/>
      <c r="D33" s="30"/>
      <c r="E33" s="182"/>
      <c r="F33" s="342">
        <f>'Rehabil( est) 1'!F54</f>
        <v>200070.09999999995</v>
      </c>
    </row>
    <row r="34" spans="2:6">
      <c r="B34" s="246" t="s">
        <v>3</v>
      </c>
      <c r="C34" s="246"/>
      <c r="D34" s="246"/>
      <c r="E34" s="246"/>
      <c r="F34" s="342">
        <f>SUM(F13:F33)</f>
        <v>11712075.553291071</v>
      </c>
    </row>
  </sheetData>
  <mergeCells count="8">
    <mergeCell ref="B34:E34"/>
    <mergeCell ref="A1:F1"/>
    <mergeCell ref="A2:F2"/>
    <mergeCell ref="A3:F3"/>
    <mergeCell ref="A4:F4"/>
    <mergeCell ref="A5:F5"/>
    <mergeCell ref="A7:F7"/>
    <mergeCell ref="B9:F9"/>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dimension ref="A1:V42"/>
  <sheetViews>
    <sheetView zoomScale="85" zoomScaleNormal="85" workbookViewId="0">
      <selection activeCell="B24" sqref="B24"/>
    </sheetView>
  </sheetViews>
  <sheetFormatPr defaultRowHeight="15"/>
  <cols>
    <col min="1" max="1" width="7.140625" customWidth="1"/>
    <col min="2" max="2" width="37.5703125" customWidth="1"/>
    <col min="3" max="3" width="9" customWidth="1"/>
    <col min="4" max="4" width="9" style="1" customWidth="1"/>
    <col min="5" max="5" width="6.28515625" style="1" customWidth="1"/>
    <col min="6" max="6" width="7.140625" customWidth="1"/>
    <col min="7" max="7" width="5.5703125" customWidth="1"/>
    <col min="8" max="8" width="5.5703125" style="1" customWidth="1"/>
    <col min="9" max="9" width="5.5703125" customWidth="1"/>
    <col min="10" max="10" width="6.42578125" style="1" customWidth="1"/>
    <col min="11" max="11" width="8.28515625" style="1" customWidth="1"/>
    <col min="12" max="13" width="8.5703125" style="1" customWidth="1"/>
    <col min="14" max="16" width="6.28515625" style="1" customWidth="1"/>
    <col min="17" max="20" width="6.5703125" style="1" customWidth="1"/>
    <col min="21" max="21" width="10.28515625" style="1" customWidth="1"/>
  </cols>
  <sheetData>
    <row r="1" spans="1:22" s="1" customFormat="1" ht="18.75">
      <c r="B1" s="250" t="s">
        <v>203</v>
      </c>
      <c r="C1" s="250"/>
      <c r="D1" s="251"/>
      <c r="E1" s="251"/>
      <c r="F1" s="251"/>
    </row>
    <row r="2" spans="1:22" s="1" customFormat="1">
      <c r="B2" s="93"/>
      <c r="C2" s="93"/>
      <c r="D2" s="252" t="s">
        <v>266</v>
      </c>
      <c r="E2" s="253"/>
      <c r="F2" s="253"/>
      <c r="G2" s="254"/>
      <c r="H2" s="252" t="s">
        <v>268</v>
      </c>
      <c r="I2" s="253"/>
      <c r="J2" s="253"/>
      <c r="K2" s="253"/>
      <c r="L2" s="254"/>
      <c r="M2" s="252" t="s">
        <v>269</v>
      </c>
      <c r="N2" s="253"/>
      <c r="O2" s="253"/>
      <c r="P2" s="253"/>
      <c r="Q2" s="254"/>
      <c r="R2" s="252" t="s">
        <v>270</v>
      </c>
      <c r="S2" s="253"/>
      <c r="T2" s="253"/>
      <c r="U2" s="254"/>
    </row>
    <row r="3" spans="1:22" s="84" customFormat="1" ht="44.25" customHeight="1">
      <c r="A3" s="28" t="s">
        <v>0</v>
      </c>
      <c r="B3" s="28" t="s">
        <v>132</v>
      </c>
      <c r="C3" s="28" t="s">
        <v>11</v>
      </c>
      <c r="D3" s="28" t="s">
        <v>271</v>
      </c>
      <c r="E3" s="27" t="s">
        <v>262</v>
      </c>
      <c r="F3" s="27" t="s">
        <v>263</v>
      </c>
      <c r="G3" s="27" t="s">
        <v>265</v>
      </c>
      <c r="H3" s="27" t="s">
        <v>271</v>
      </c>
      <c r="I3" s="27" t="s">
        <v>262</v>
      </c>
      <c r="J3" s="27" t="s">
        <v>267</v>
      </c>
      <c r="K3" s="27" t="s">
        <v>264</v>
      </c>
      <c r="L3" s="27" t="s">
        <v>265</v>
      </c>
      <c r="M3" s="27" t="s">
        <v>271</v>
      </c>
      <c r="N3" s="27" t="s">
        <v>262</v>
      </c>
      <c r="O3" s="27" t="s">
        <v>263</v>
      </c>
      <c r="P3" s="27" t="s">
        <v>264</v>
      </c>
      <c r="Q3" s="27" t="s">
        <v>265</v>
      </c>
      <c r="R3" s="27" t="s">
        <v>271</v>
      </c>
      <c r="S3" s="27" t="s">
        <v>262</v>
      </c>
      <c r="T3" s="27" t="s">
        <v>263</v>
      </c>
      <c r="U3" s="27" t="s">
        <v>272</v>
      </c>
      <c r="V3" s="236" t="s">
        <v>16</v>
      </c>
    </row>
    <row r="4" spans="1:22" s="85" customFormat="1">
      <c r="A4" s="101" t="s">
        <v>43</v>
      </c>
      <c r="B4" s="102" t="s">
        <v>153</v>
      </c>
      <c r="V4" s="160"/>
    </row>
    <row r="5" spans="1:22" s="88" customFormat="1" ht="15" customHeight="1">
      <c r="A5" s="86">
        <v>1</v>
      </c>
      <c r="B5" s="87" t="s">
        <v>85</v>
      </c>
      <c r="C5" s="71" t="s">
        <v>84</v>
      </c>
      <c r="D5" s="71"/>
      <c r="E5" s="71">
        <f>20*14</f>
        <v>280</v>
      </c>
      <c r="F5" s="71">
        <f>20*14</f>
        <v>280</v>
      </c>
      <c r="G5" s="89">
        <f>40*6</f>
        <v>240</v>
      </c>
      <c r="H5" s="89"/>
      <c r="I5" s="90">
        <f>16*13</f>
        <v>208</v>
      </c>
      <c r="J5" s="90">
        <f>20*15</f>
        <v>300</v>
      </c>
      <c r="K5" s="90">
        <f>16*13</f>
        <v>208</v>
      </c>
      <c r="L5" s="90">
        <f>52*7</f>
        <v>364</v>
      </c>
      <c r="M5" s="90"/>
      <c r="N5" s="90">
        <f>9*6</f>
        <v>54</v>
      </c>
      <c r="O5" s="90">
        <f>15*20</f>
        <v>300</v>
      </c>
      <c r="P5" s="90">
        <f>15*20</f>
        <v>300</v>
      </c>
      <c r="Q5" s="90">
        <v>297</v>
      </c>
      <c r="R5" s="90"/>
      <c r="S5" s="90">
        <v>116</v>
      </c>
      <c r="T5" s="90">
        <f>24*14</f>
        <v>336</v>
      </c>
      <c r="U5" s="90">
        <v>49</v>
      </c>
      <c r="V5" s="235">
        <f>SUM(D5:U5)*1.15</f>
        <v>3831.7999999999997</v>
      </c>
    </row>
    <row r="6" spans="1:22" s="88" customFormat="1" ht="15" customHeight="1">
      <c r="A6" s="86">
        <v>2</v>
      </c>
      <c r="B6" s="87" t="s">
        <v>86</v>
      </c>
      <c r="C6" s="71" t="s">
        <v>84</v>
      </c>
      <c r="D6" s="71"/>
      <c r="E6" s="71">
        <f>68*11</f>
        <v>748</v>
      </c>
      <c r="F6" s="71">
        <f>68*11</f>
        <v>748</v>
      </c>
      <c r="G6" s="89">
        <f>92*11</f>
        <v>1012</v>
      </c>
      <c r="H6" s="89"/>
      <c r="I6" s="89">
        <f>58*11</f>
        <v>638</v>
      </c>
      <c r="J6" s="89">
        <f>70*11</f>
        <v>770</v>
      </c>
      <c r="K6" s="89">
        <f>58*11</f>
        <v>638</v>
      </c>
      <c r="L6" s="90">
        <f>118*11</f>
        <v>1298</v>
      </c>
      <c r="M6" s="90"/>
      <c r="N6" s="90">
        <f>30*11</f>
        <v>330</v>
      </c>
      <c r="O6" s="90">
        <f>70*11</f>
        <v>770</v>
      </c>
      <c r="P6" s="90">
        <f>70*11</f>
        <v>770</v>
      </c>
      <c r="Q6" s="90">
        <f>78*11</f>
        <v>858</v>
      </c>
      <c r="R6" s="90"/>
      <c r="S6" s="90">
        <f>47*11</f>
        <v>517</v>
      </c>
      <c r="T6" s="90">
        <f>76*11</f>
        <v>836</v>
      </c>
      <c r="U6" s="90">
        <f>28*11</f>
        <v>308</v>
      </c>
      <c r="V6" s="235">
        <f t="shared" ref="V6:V35" si="0">SUM(D6:U6)*1.15</f>
        <v>11777.15</v>
      </c>
    </row>
    <row r="7" spans="1:22" s="88" customFormat="1" ht="15" customHeight="1">
      <c r="A7" s="86">
        <v>3</v>
      </c>
      <c r="B7" s="87" t="s">
        <v>87</v>
      </c>
      <c r="C7" s="71" t="s">
        <v>84</v>
      </c>
      <c r="D7" s="71">
        <f>131*15</f>
        <v>1965</v>
      </c>
      <c r="E7" s="71"/>
      <c r="F7" s="71"/>
      <c r="G7" s="89"/>
      <c r="H7" s="89">
        <f>164*15</f>
        <v>2460</v>
      </c>
      <c r="I7" s="89"/>
      <c r="J7" s="89"/>
      <c r="K7" s="89"/>
      <c r="L7" s="89"/>
      <c r="M7" s="89">
        <f>150*15</f>
        <v>2250</v>
      </c>
      <c r="N7" s="89"/>
      <c r="O7" s="89"/>
      <c r="P7" s="89"/>
      <c r="Q7" s="89"/>
      <c r="R7" s="89">
        <f>95*15</f>
        <v>1425</v>
      </c>
      <c r="S7" s="89"/>
      <c r="T7" s="89"/>
      <c r="U7" s="89"/>
      <c r="V7" s="235">
        <f t="shared" si="0"/>
        <v>9315</v>
      </c>
    </row>
    <row r="8" spans="1:22" s="88" customFormat="1" ht="15" customHeight="1">
      <c r="A8" s="86">
        <v>4</v>
      </c>
      <c r="B8" s="87" t="s">
        <v>88</v>
      </c>
      <c r="C8" s="71" t="s">
        <v>84</v>
      </c>
      <c r="D8" s="71">
        <f>131*2</f>
        <v>262</v>
      </c>
      <c r="E8" s="71"/>
      <c r="F8" s="71"/>
      <c r="G8" s="89"/>
      <c r="H8" s="89">
        <f>164*2</f>
        <v>328</v>
      </c>
      <c r="I8" s="89"/>
      <c r="J8" s="89"/>
      <c r="K8" s="89"/>
      <c r="L8" s="89"/>
      <c r="M8" s="89">
        <f>150*2</f>
        <v>300</v>
      </c>
      <c r="N8" s="89"/>
      <c r="O8" s="89"/>
      <c r="P8" s="89"/>
      <c r="Q8" s="89"/>
      <c r="R8" s="89">
        <f>95*2</f>
        <v>190</v>
      </c>
      <c r="S8" s="89"/>
      <c r="T8" s="89"/>
      <c r="U8" s="89"/>
      <c r="V8" s="235">
        <f t="shared" si="0"/>
        <v>1242</v>
      </c>
    </row>
    <row r="9" spans="1:22" s="88" customFormat="1" ht="15" customHeight="1">
      <c r="A9" s="86">
        <v>5</v>
      </c>
      <c r="B9" s="87" t="s">
        <v>18</v>
      </c>
      <c r="C9" s="71" t="s">
        <v>84</v>
      </c>
      <c r="D9" s="71"/>
      <c r="E9" s="71"/>
      <c r="F9" s="71"/>
      <c r="G9" s="89"/>
      <c r="H9" s="89"/>
      <c r="I9" s="89"/>
      <c r="J9" s="89"/>
      <c r="K9" s="89"/>
      <c r="L9" s="90"/>
      <c r="M9" s="90"/>
      <c r="N9" s="90"/>
      <c r="O9" s="90"/>
      <c r="P9" s="90"/>
      <c r="Q9" s="90">
        <f>78*2.5</f>
        <v>195</v>
      </c>
      <c r="R9" s="90"/>
      <c r="S9" s="90"/>
      <c r="T9" s="90"/>
      <c r="U9" s="90"/>
      <c r="V9" s="235">
        <f t="shared" si="0"/>
        <v>224.24999999999997</v>
      </c>
    </row>
    <row r="10" spans="1:22" s="88" customFormat="1" ht="15" customHeight="1">
      <c r="A10" s="86">
        <v>6</v>
      </c>
      <c r="B10" s="87" t="s">
        <v>184</v>
      </c>
      <c r="C10" s="71" t="s">
        <v>84</v>
      </c>
      <c r="D10" s="71"/>
      <c r="E10" s="71">
        <f>68*3</f>
        <v>204</v>
      </c>
      <c r="F10" s="71">
        <f>68*3</f>
        <v>204</v>
      </c>
      <c r="G10" s="89">
        <f>92*3</f>
        <v>276</v>
      </c>
      <c r="H10" s="89"/>
      <c r="I10" s="89">
        <f>58*3</f>
        <v>174</v>
      </c>
      <c r="J10" s="89">
        <f>70*3</f>
        <v>210</v>
      </c>
      <c r="K10" s="89">
        <f>58*3</f>
        <v>174</v>
      </c>
      <c r="L10" s="90">
        <f>118*3</f>
        <v>354</v>
      </c>
      <c r="M10" s="90"/>
      <c r="N10" s="90">
        <f>30*3</f>
        <v>90</v>
      </c>
      <c r="O10" s="90">
        <f>70*3</f>
        <v>210</v>
      </c>
      <c r="P10" s="90">
        <f>70*3</f>
        <v>210</v>
      </c>
      <c r="Q10" s="90">
        <f>78*3</f>
        <v>234</v>
      </c>
      <c r="R10" s="90"/>
      <c r="S10" s="90">
        <f>47*3</f>
        <v>141</v>
      </c>
      <c r="T10" s="90">
        <f>76*3</f>
        <v>228</v>
      </c>
      <c r="U10" s="90">
        <f>28*3</f>
        <v>84</v>
      </c>
      <c r="V10" s="235">
        <f t="shared" si="0"/>
        <v>3211.95</v>
      </c>
    </row>
    <row r="11" spans="1:22" s="88" customFormat="1" ht="15" customHeight="1">
      <c r="A11" s="86">
        <v>7</v>
      </c>
      <c r="B11" s="87" t="s">
        <v>89</v>
      </c>
      <c r="C11" s="71" t="s">
        <v>84</v>
      </c>
      <c r="D11" s="71"/>
      <c r="E11" s="71">
        <v>280</v>
      </c>
      <c r="F11" s="71">
        <v>280</v>
      </c>
      <c r="G11" s="89">
        <f>240</f>
        <v>240</v>
      </c>
      <c r="H11" s="89"/>
      <c r="I11" s="90">
        <v>208</v>
      </c>
      <c r="J11" s="90">
        <v>300</v>
      </c>
      <c r="K11" s="90">
        <v>208</v>
      </c>
      <c r="L11" s="90">
        <v>364</v>
      </c>
      <c r="M11" s="90"/>
      <c r="N11" s="90">
        <v>54</v>
      </c>
      <c r="O11" s="90">
        <f>300</f>
        <v>300</v>
      </c>
      <c r="P11" s="90">
        <f>300</f>
        <v>300</v>
      </c>
      <c r="Q11" s="90">
        <v>270</v>
      </c>
      <c r="R11" s="90"/>
      <c r="S11" s="90">
        <v>116</v>
      </c>
      <c r="T11" s="90">
        <f>336</f>
        <v>336</v>
      </c>
      <c r="U11" s="90">
        <f>49</f>
        <v>49</v>
      </c>
      <c r="V11" s="235">
        <f t="shared" si="0"/>
        <v>3800.7499999999995</v>
      </c>
    </row>
    <row r="12" spans="1:22" s="88" customFormat="1" ht="15" customHeight="1">
      <c r="A12" s="86">
        <v>8</v>
      </c>
      <c r="B12" s="87" t="s">
        <v>151</v>
      </c>
      <c r="C12" s="71" t="s">
        <v>84</v>
      </c>
      <c r="D12" s="71">
        <f>131*2</f>
        <v>262</v>
      </c>
      <c r="E12" s="71">
        <v>40</v>
      </c>
      <c r="F12" s="71">
        <v>75</v>
      </c>
      <c r="G12" s="89">
        <f>1012*0.1</f>
        <v>101.2</v>
      </c>
      <c r="H12" s="89"/>
      <c r="I12" s="90"/>
      <c r="J12" s="90">
        <v>10</v>
      </c>
      <c r="K12" s="90">
        <v>20</v>
      </c>
      <c r="L12" s="90">
        <v>20</v>
      </c>
      <c r="M12" s="90">
        <v>20</v>
      </c>
      <c r="N12" s="90">
        <v>25</v>
      </c>
      <c r="O12" s="90">
        <v>20</v>
      </c>
      <c r="P12" s="90">
        <v>20</v>
      </c>
      <c r="Q12" s="90">
        <v>20</v>
      </c>
      <c r="R12" s="90">
        <v>145</v>
      </c>
      <c r="S12" s="90">
        <v>10</v>
      </c>
      <c r="T12" s="90">
        <v>15</v>
      </c>
      <c r="U12" s="90">
        <v>10</v>
      </c>
      <c r="V12" s="235">
        <f t="shared" si="0"/>
        <v>935.18</v>
      </c>
    </row>
    <row r="13" spans="1:22" s="88" customFormat="1" ht="15" customHeight="1">
      <c r="A13" s="86">
        <v>9</v>
      </c>
      <c r="B13" s="87" t="s">
        <v>90</v>
      </c>
      <c r="C13" s="71" t="s">
        <v>84</v>
      </c>
      <c r="D13" s="71"/>
      <c r="E13" s="71">
        <v>150</v>
      </c>
      <c r="F13" s="71">
        <v>524</v>
      </c>
      <c r="G13" s="89">
        <f>1012*0.2</f>
        <v>202.4</v>
      </c>
      <c r="H13" s="89"/>
      <c r="I13" s="89">
        <v>64</v>
      </c>
      <c r="J13" s="89">
        <f>770*0.1</f>
        <v>77</v>
      </c>
      <c r="K13" s="89">
        <v>64</v>
      </c>
      <c r="L13" s="89">
        <v>260</v>
      </c>
      <c r="M13" s="89"/>
      <c r="N13" s="89"/>
      <c r="O13" s="90">
        <f>770*0.1</f>
        <v>77</v>
      </c>
      <c r="P13" s="90">
        <f>770*0.1</f>
        <v>77</v>
      </c>
      <c r="Q13" s="89">
        <v>86</v>
      </c>
      <c r="R13" s="89"/>
      <c r="S13" s="89"/>
      <c r="T13" s="89">
        <v>84</v>
      </c>
      <c r="U13" s="89"/>
      <c r="V13" s="235">
        <f t="shared" si="0"/>
        <v>1915.21</v>
      </c>
    </row>
    <row r="14" spans="1:22" s="88" customFormat="1" ht="15" customHeight="1">
      <c r="A14" s="86">
        <v>10</v>
      </c>
      <c r="B14" s="87" t="s">
        <v>131</v>
      </c>
      <c r="C14" s="71" t="s">
        <v>84</v>
      </c>
      <c r="D14" s="71"/>
      <c r="E14" s="71">
        <f>280*0.05</f>
        <v>14</v>
      </c>
      <c r="F14" s="71">
        <f>280*0.05</f>
        <v>14</v>
      </c>
      <c r="G14" s="89">
        <f>240*0.1</f>
        <v>24</v>
      </c>
      <c r="H14" s="89"/>
      <c r="I14" s="90"/>
      <c r="J14" s="90"/>
      <c r="K14" s="90"/>
      <c r="L14" s="90"/>
      <c r="M14" s="90"/>
      <c r="N14" s="90"/>
      <c r="O14" s="90"/>
      <c r="P14" s="90"/>
      <c r="Q14" s="90"/>
      <c r="R14" s="90"/>
      <c r="S14" s="90"/>
      <c r="T14" s="90"/>
      <c r="U14" s="90"/>
      <c r="V14" s="235">
        <f t="shared" si="0"/>
        <v>59.8</v>
      </c>
    </row>
    <row r="15" spans="1:22" s="88" customFormat="1" ht="15" customHeight="1">
      <c r="A15" s="86">
        <v>11</v>
      </c>
      <c r="B15" s="87" t="s">
        <v>91</v>
      </c>
      <c r="C15" s="71" t="s">
        <v>84</v>
      </c>
      <c r="D15" s="71"/>
      <c r="E15" s="71">
        <v>280</v>
      </c>
      <c r="F15" s="71">
        <v>280</v>
      </c>
      <c r="G15" s="89">
        <v>240</v>
      </c>
      <c r="H15" s="89"/>
      <c r="I15" s="89"/>
      <c r="J15" s="89"/>
      <c r="K15" s="89"/>
      <c r="L15" s="90"/>
      <c r="M15" s="90"/>
      <c r="N15" s="90">
        <v>54</v>
      </c>
      <c r="O15" s="90">
        <f>300</f>
        <v>300</v>
      </c>
      <c r="P15" s="90">
        <f>300</f>
        <v>300</v>
      </c>
      <c r="Q15" s="90">
        <v>270</v>
      </c>
      <c r="R15" s="90"/>
      <c r="S15" s="90"/>
      <c r="T15" s="90">
        <v>336</v>
      </c>
      <c r="U15" s="90">
        <v>49</v>
      </c>
      <c r="V15" s="235">
        <f t="shared" si="0"/>
        <v>2425.35</v>
      </c>
    </row>
    <row r="16" spans="1:22" s="88" customFormat="1" ht="15" customHeight="1">
      <c r="A16" s="86">
        <v>12</v>
      </c>
      <c r="B16" s="87" t="s">
        <v>92</v>
      </c>
      <c r="C16" s="71" t="s">
        <v>84</v>
      </c>
      <c r="D16" s="71"/>
      <c r="E16" s="71">
        <f>68*0.5</f>
        <v>34</v>
      </c>
      <c r="F16" s="71">
        <f>68*0.5</f>
        <v>34</v>
      </c>
      <c r="G16" s="89">
        <f>92*0.5</f>
        <v>46</v>
      </c>
      <c r="H16" s="89"/>
      <c r="I16" s="89"/>
      <c r="J16" s="89"/>
      <c r="K16" s="89"/>
      <c r="L16" s="89"/>
      <c r="M16" s="89"/>
      <c r="N16" s="90">
        <f>54*0.5</f>
        <v>27</v>
      </c>
      <c r="O16" s="90">
        <f>70*0.5</f>
        <v>35</v>
      </c>
      <c r="P16" s="90">
        <f>70*0.5</f>
        <v>35</v>
      </c>
      <c r="Q16" s="89">
        <f>78*0.5</f>
        <v>39</v>
      </c>
      <c r="R16" s="89"/>
      <c r="S16" s="89"/>
      <c r="T16" s="89">
        <f>76*0.5</f>
        <v>38</v>
      </c>
      <c r="U16" s="89">
        <f>28*0.5</f>
        <v>14</v>
      </c>
      <c r="V16" s="235">
        <f t="shared" si="0"/>
        <v>347.29999999999995</v>
      </c>
    </row>
    <row r="17" spans="1:22" s="88" customFormat="1" ht="15" customHeight="1">
      <c r="A17" s="86">
        <v>13</v>
      </c>
      <c r="B17" s="87" t="s">
        <v>93</v>
      </c>
      <c r="C17" s="71" t="s">
        <v>84</v>
      </c>
      <c r="D17" s="71">
        <v>30</v>
      </c>
      <c r="E17" s="71"/>
      <c r="F17" s="71"/>
      <c r="G17" s="89"/>
      <c r="H17" s="89">
        <v>15</v>
      </c>
      <c r="I17" s="89"/>
      <c r="J17" s="89"/>
      <c r="K17" s="89"/>
      <c r="L17" s="89"/>
      <c r="M17" s="89"/>
      <c r="N17" s="89"/>
      <c r="O17" s="89"/>
      <c r="P17" s="89"/>
      <c r="Q17" s="89"/>
      <c r="R17" s="89"/>
      <c r="S17" s="89"/>
      <c r="T17" s="89"/>
      <c r="U17" s="89"/>
      <c r="V17" s="235">
        <f t="shared" si="0"/>
        <v>51.749999999999993</v>
      </c>
    </row>
    <row r="18" spans="1:22" s="91" customFormat="1" ht="15" customHeight="1">
      <c r="A18" s="86">
        <v>14</v>
      </c>
      <c r="B18" s="91" t="s">
        <v>94</v>
      </c>
      <c r="C18" s="71" t="s">
        <v>84</v>
      </c>
      <c r="D18" s="71"/>
      <c r="E18" s="71">
        <v>28</v>
      </c>
      <c r="F18" s="71">
        <v>28</v>
      </c>
      <c r="G18" s="90"/>
      <c r="H18" s="90"/>
      <c r="I18" s="90">
        <v>28</v>
      </c>
      <c r="J18" s="90">
        <v>28</v>
      </c>
      <c r="K18" s="90">
        <v>28</v>
      </c>
      <c r="L18" s="90"/>
      <c r="M18" s="90"/>
      <c r="N18" s="90">
        <v>28</v>
      </c>
      <c r="O18" s="90">
        <v>28</v>
      </c>
      <c r="P18" s="90">
        <v>28</v>
      </c>
      <c r="Q18" s="90"/>
      <c r="R18" s="90"/>
      <c r="S18" s="90"/>
      <c r="T18" s="90">
        <v>28</v>
      </c>
      <c r="U18" s="90"/>
      <c r="V18" s="245">
        <f t="shared" si="0"/>
        <v>289.79999999999995</v>
      </c>
    </row>
    <row r="19" spans="1:22" s="91" customFormat="1" ht="15" customHeight="1">
      <c r="A19" s="86">
        <v>15</v>
      </c>
      <c r="B19" s="91" t="s">
        <v>95</v>
      </c>
      <c r="C19" s="71" t="s">
        <v>84</v>
      </c>
      <c r="D19" s="71"/>
      <c r="E19" s="71">
        <f>(16*3)+(4*2)</f>
        <v>56</v>
      </c>
      <c r="F19" s="71">
        <f>(16*3)+(4*2)</f>
        <v>56</v>
      </c>
      <c r="G19" s="90"/>
      <c r="H19" s="90"/>
      <c r="I19" s="90">
        <f>64+(8)</f>
        <v>72</v>
      </c>
      <c r="J19" s="90">
        <f>64+(8)</f>
        <v>72</v>
      </c>
      <c r="K19" s="90">
        <f>64+(8)</f>
        <v>72</v>
      </c>
      <c r="L19" s="90"/>
      <c r="M19" s="90"/>
      <c r="N19" s="90"/>
      <c r="O19" s="90">
        <f>16+12</f>
        <v>28</v>
      </c>
      <c r="P19" s="90">
        <f>28+16</f>
        <v>44</v>
      </c>
      <c r="Q19" s="90"/>
      <c r="R19" s="90"/>
      <c r="S19" s="90"/>
      <c r="T19" s="90">
        <v>90</v>
      </c>
      <c r="U19" s="90"/>
      <c r="V19" s="245">
        <f t="shared" si="0"/>
        <v>563.5</v>
      </c>
    </row>
    <row r="20" spans="1:22" s="91" customFormat="1">
      <c r="A20" s="86">
        <v>16</v>
      </c>
      <c r="B20" s="91" t="s">
        <v>96</v>
      </c>
      <c r="C20" s="71" t="s">
        <v>84</v>
      </c>
      <c r="D20" s="71"/>
      <c r="E20" s="71"/>
      <c r="F20" s="71"/>
      <c r="G20" s="90"/>
      <c r="H20" s="90"/>
      <c r="I20" s="90"/>
      <c r="J20" s="90"/>
      <c r="K20" s="90"/>
      <c r="L20" s="90"/>
      <c r="M20" s="90"/>
      <c r="N20" s="90"/>
      <c r="O20" s="90"/>
      <c r="P20" s="90"/>
      <c r="Q20" s="90"/>
      <c r="R20" s="90"/>
      <c r="S20" s="90"/>
      <c r="T20" s="90"/>
      <c r="U20" s="90">
        <v>42</v>
      </c>
      <c r="V20" s="245">
        <f t="shared" si="0"/>
        <v>48.3</v>
      </c>
    </row>
    <row r="21" spans="1:22" s="91" customFormat="1">
      <c r="A21" s="86">
        <v>17</v>
      </c>
      <c r="B21" s="91" t="s">
        <v>1</v>
      </c>
      <c r="C21" s="71" t="s">
        <v>84</v>
      </c>
      <c r="D21" s="71"/>
      <c r="E21" s="71">
        <f>28*2</f>
        <v>56</v>
      </c>
      <c r="F21" s="71">
        <f>28*2</f>
        <v>56</v>
      </c>
      <c r="G21" s="90"/>
      <c r="H21" s="90"/>
      <c r="I21" s="90">
        <v>56</v>
      </c>
      <c r="J21" s="90">
        <v>56</v>
      </c>
      <c r="K21" s="90">
        <v>56</v>
      </c>
      <c r="L21" s="90"/>
      <c r="M21" s="90"/>
      <c r="N21" s="90">
        <v>56</v>
      </c>
      <c r="O21" s="90">
        <v>56</v>
      </c>
      <c r="P21" s="90">
        <v>56</v>
      </c>
      <c r="Q21" s="90"/>
      <c r="R21" s="90"/>
      <c r="S21" s="90">
        <v>56</v>
      </c>
      <c r="T21" s="90">
        <v>56</v>
      </c>
      <c r="U21" s="90"/>
      <c r="V21" s="245">
        <f t="shared" si="0"/>
        <v>644</v>
      </c>
    </row>
    <row r="22" spans="1:22" s="91" customFormat="1">
      <c r="A22" s="86">
        <v>18</v>
      </c>
      <c r="B22" s="91" t="s">
        <v>97</v>
      </c>
      <c r="C22" s="71" t="s">
        <v>84</v>
      </c>
      <c r="D22" s="71"/>
      <c r="E22" s="71">
        <f>56*2</f>
        <v>112</v>
      </c>
      <c r="F22" s="71">
        <f>56*2</f>
        <v>112</v>
      </c>
      <c r="G22" s="90"/>
      <c r="H22" s="90"/>
      <c r="I22" s="90">
        <f>72*2</f>
        <v>144</v>
      </c>
      <c r="J22" s="90">
        <f>72*2</f>
        <v>144</v>
      </c>
      <c r="K22" s="90">
        <f>72*2</f>
        <v>144</v>
      </c>
      <c r="L22" s="90"/>
      <c r="M22" s="90"/>
      <c r="N22" s="90"/>
      <c r="O22" s="90">
        <v>56</v>
      </c>
      <c r="P22" s="90">
        <f>44*2</f>
        <v>88</v>
      </c>
      <c r="Q22" s="90"/>
      <c r="R22" s="90"/>
      <c r="S22" s="90"/>
      <c r="T22" s="90">
        <v>180</v>
      </c>
      <c r="U22" s="90"/>
      <c r="V22" s="245">
        <f t="shared" si="0"/>
        <v>1127</v>
      </c>
    </row>
    <row r="23" spans="1:22" s="91" customFormat="1">
      <c r="A23" s="86">
        <v>19</v>
      </c>
      <c r="B23" s="91" t="s">
        <v>98</v>
      </c>
      <c r="C23" s="71" t="s">
        <v>84</v>
      </c>
      <c r="D23" s="71"/>
      <c r="E23" s="71">
        <v>56</v>
      </c>
      <c r="F23" s="71">
        <v>57</v>
      </c>
      <c r="G23" s="90">
        <f>(4*25)+36</f>
        <v>136</v>
      </c>
      <c r="H23" s="90"/>
      <c r="I23" s="90">
        <v>72</v>
      </c>
      <c r="J23" s="90">
        <v>72</v>
      </c>
      <c r="K23" s="90">
        <v>72</v>
      </c>
      <c r="L23" s="90">
        <f>(36*8)+42</f>
        <v>330</v>
      </c>
      <c r="M23" s="90"/>
      <c r="N23" s="90"/>
      <c r="O23" s="90">
        <v>28</v>
      </c>
      <c r="P23" s="90">
        <v>44</v>
      </c>
      <c r="Q23" s="90">
        <f>28+100</f>
        <v>128</v>
      </c>
      <c r="R23" s="90"/>
      <c r="S23" s="90">
        <v>32</v>
      </c>
      <c r="T23" s="90">
        <v>90</v>
      </c>
      <c r="U23" s="90">
        <v>42</v>
      </c>
      <c r="V23" s="245">
        <f t="shared" si="0"/>
        <v>1332.85</v>
      </c>
    </row>
    <row r="24" spans="1:22" s="88" customFormat="1">
      <c r="A24" s="86">
        <v>20</v>
      </c>
      <c r="B24" s="91" t="s">
        <v>100</v>
      </c>
      <c r="C24" s="71" t="s">
        <v>129</v>
      </c>
      <c r="D24" s="71"/>
      <c r="E24" s="71">
        <f>280*0.5</f>
        <v>140</v>
      </c>
      <c r="F24" s="71">
        <f>280*0.5</f>
        <v>140</v>
      </c>
      <c r="G24" s="89"/>
      <c r="H24" s="89"/>
      <c r="I24" s="89"/>
      <c r="J24" s="89"/>
      <c r="K24" s="89"/>
      <c r="L24" s="89"/>
      <c r="M24" s="89">
        <f>1240*0.5</f>
        <v>620</v>
      </c>
      <c r="N24" s="89"/>
      <c r="O24" s="89"/>
      <c r="P24" s="89"/>
      <c r="Q24" s="89"/>
      <c r="R24" s="89"/>
      <c r="S24" s="89"/>
      <c r="T24" s="89"/>
      <c r="U24" s="89"/>
      <c r="V24" s="235">
        <f t="shared" si="0"/>
        <v>1035</v>
      </c>
    </row>
    <row r="25" spans="1:22" s="88" customFormat="1">
      <c r="A25" s="86">
        <v>21</v>
      </c>
      <c r="B25" s="91" t="s">
        <v>101</v>
      </c>
      <c r="C25" s="89" t="s">
        <v>130</v>
      </c>
      <c r="D25" s="89"/>
      <c r="E25" s="89">
        <v>9</v>
      </c>
      <c r="F25" s="89">
        <v>9</v>
      </c>
      <c r="G25" s="89"/>
      <c r="H25" s="89"/>
      <c r="I25" s="89"/>
      <c r="J25" s="89"/>
      <c r="K25" s="89"/>
      <c r="L25" s="89"/>
      <c r="M25" s="204">
        <f>M24*4.5/112</f>
        <v>24.910714285714285</v>
      </c>
      <c r="N25" s="89"/>
      <c r="O25" s="89"/>
      <c r="P25" s="89"/>
      <c r="Q25" s="89"/>
      <c r="R25" s="89"/>
      <c r="S25" s="89"/>
      <c r="T25" s="89"/>
      <c r="U25" s="89"/>
      <c r="V25" s="235">
        <f t="shared" si="0"/>
        <v>49.347321428571426</v>
      </c>
    </row>
    <row r="26" spans="1:22" s="88" customFormat="1">
      <c r="A26" s="86">
        <v>22</v>
      </c>
      <c r="B26" s="91" t="s">
        <v>105</v>
      </c>
      <c r="C26" s="89" t="s">
        <v>17</v>
      </c>
      <c r="D26" s="89"/>
      <c r="E26" s="89">
        <v>2</v>
      </c>
      <c r="F26" s="89">
        <v>2</v>
      </c>
      <c r="G26" s="89"/>
      <c r="H26" s="89"/>
      <c r="I26" s="89">
        <v>2</v>
      </c>
      <c r="J26" s="89">
        <v>2</v>
      </c>
      <c r="K26" s="89">
        <v>2</v>
      </c>
      <c r="L26" s="89"/>
      <c r="M26" s="89">
        <v>2</v>
      </c>
      <c r="N26" s="89">
        <v>2</v>
      </c>
      <c r="O26" s="89">
        <v>2</v>
      </c>
      <c r="P26" s="89"/>
      <c r="Q26" s="89"/>
      <c r="R26" s="89"/>
      <c r="S26" s="89">
        <v>2</v>
      </c>
      <c r="T26" s="89">
        <v>2</v>
      </c>
      <c r="U26" s="89">
        <v>2</v>
      </c>
      <c r="V26" s="235">
        <f t="shared" si="0"/>
        <v>25.299999999999997</v>
      </c>
    </row>
    <row r="27" spans="1:22" s="88" customFormat="1">
      <c r="A27" s="86">
        <v>23</v>
      </c>
      <c r="B27" s="91" t="s">
        <v>150</v>
      </c>
      <c r="C27" s="89" t="s">
        <v>17</v>
      </c>
      <c r="D27" s="89"/>
      <c r="E27" s="89">
        <v>1</v>
      </c>
      <c r="F27" s="89">
        <v>1</v>
      </c>
      <c r="G27" s="89"/>
      <c r="H27" s="89"/>
      <c r="I27" s="90">
        <v>1</v>
      </c>
      <c r="J27" s="90">
        <v>1</v>
      </c>
      <c r="K27" s="90">
        <v>1</v>
      </c>
      <c r="L27" s="89"/>
      <c r="M27" s="89"/>
      <c r="N27" s="90"/>
      <c r="O27" s="90">
        <v>1</v>
      </c>
      <c r="P27" s="90">
        <v>1</v>
      </c>
      <c r="Q27" s="89"/>
      <c r="R27" s="89"/>
      <c r="S27" s="89">
        <v>1</v>
      </c>
      <c r="T27" s="90">
        <v>1</v>
      </c>
      <c r="U27" s="89"/>
      <c r="V27" s="235">
        <f t="shared" si="0"/>
        <v>10.35</v>
      </c>
    </row>
    <row r="28" spans="1:22" s="88" customFormat="1">
      <c r="A28" s="86">
        <v>24</v>
      </c>
      <c r="B28" s="91" t="s">
        <v>278</v>
      </c>
      <c r="C28" s="89" t="s">
        <v>279</v>
      </c>
      <c r="D28" s="89">
        <v>535</v>
      </c>
      <c r="E28" s="89"/>
      <c r="F28" s="89"/>
      <c r="G28" s="89"/>
      <c r="H28" s="89"/>
      <c r="I28" s="89"/>
      <c r="J28" s="89"/>
      <c r="K28" s="89"/>
      <c r="L28" s="90"/>
      <c r="M28" s="90"/>
      <c r="N28" s="90"/>
      <c r="O28" s="90"/>
      <c r="P28" s="90"/>
      <c r="Q28" s="90"/>
      <c r="R28" s="90"/>
      <c r="S28" s="90"/>
      <c r="T28" s="90"/>
      <c r="U28" s="90"/>
      <c r="V28" s="235">
        <f t="shared" si="0"/>
        <v>615.25</v>
      </c>
    </row>
    <row r="29" spans="1:22" s="88" customFormat="1">
      <c r="A29" s="101" t="s">
        <v>116</v>
      </c>
      <c r="B29" s="102" t="s">
        <v>117</v>
      </c>
      <c r="C29" s="89"/>
      <c r="D29" s="89"/>
      <c r="E29" s="89"/>
      <c r="F29" s="89"/>
      <c r="G29" s="89"/>
      <c r="H29" s="89"/>
      <c r="I29" s="89"/>
      <c r="J29" s="89"/>
      <c r="K29" s="89"/>
      <c r="L29" s="89"/>
      <c r="M29" s="89"/>
      <c r="N29" s="89"/>
      <c r="O29" s="89"/>
      <c r="P29" s="89"/>
      <c r="Q29" s="89"/>
      <c r="R29" s="89"/>
      <c r="S29" s="89"/>
      <c r="T29" s="89"/>
      <c r="U29" s="89"/>
      <c r="V29" s="235"/>
    </row>
    <row r="30" spans="1:22" s="88" customFormat="1">
      <c r="A30" s="89">
        <v>1</v>
      </c>
      <c r="B30" s="88" t="s">
        <v>118</v>
      </c>
      <c r="C30" s="89" t="s">
        <v>17</v>
      </c>
      <c r="D30" s="89"/>
      <c r="E30" s="89">
        <v>4</v>
      </c>
      <c r="F30" s="89">
        <v>4</v>
      </c>
      <c r="G30" s="90">
        <v>6</v>
      </c>
      <c r="H30" s="90"/>
      <c r="I30" s="90">
        <v>4</v>
      </c>
      <c r="J30" s="90">
        <v>4</v>
      </c>
      <c r="K30" s="90">
        <v>4</v>
      </c>
      <c r="L30" s="90">
        <v>8</v>
      </c>
      <c r="M30" s="90"/>
      <c r="N30" s="90">
        <v>1</v>
      </c>
      <c r="O30" s="90">
        <v>4</v>
      </c>
      <c r="P30" s="90">
        <v>4</v>
      </c>
      <c r="Q30" s="90">
        <v>8</v>
      </c>
      <c r="R30" s="90"/>
      <c r="S30" s="90">
        <v>2</v>
      </c>
      <c r="T30" s="90">
        <v>4</v>
      </c>
      <c r="U30" s="90">
        <v>2</v>
      </c>
      <c r="V30" s="235">
        <f t="shared" si="0"/>
        <v>67.849999999999994</v>
      </c>
    </row>
    <row r="31" spans="1:22" s="88" customFormat="1">
      <c r="A31" s="89">
        <v>2</v>
      </c>
      <c r="B31" s="88" t="s">
        <v>2</v>
      </c>
      <c r="C31" s="89" t="s">
        <v>17</v>
      </c>
      <c r="D31" s="89"/>
      <c r="E31" s="89">
        <v>4</v>
      </c>
      <c r="F31" s="89">
        <v>4</v>
      </c>
      <c r="G31" s="89"/>
      <c r="H31" s="89"/>
      <c r="I31" s="90">
        <v>4</v>
      </c>
      <c r="J31" s="90">
        <v>4</v>
      </c>
      <c r="K31" s="90">
        <v>4</v>
      </c>
      <c r="L31" s="89"/>
      <c r="M31" s="89"/>
      <c r="N31" s="90"/>
      <c r="O31" s="90">
        <v>4</v>
      </c>
      <c r="P31" s="90">
        <v>4</v>
      </c>
      <c r="Q31" s="89"/>
      <c r="R31" s="89"/>
      <c r="S31" s="89">
        <v>2</v>
      </c>
      <c r="T31" s="90">
        <v>4</v>
      </c>
      <c r="U31" s="90"/>
      <c r="V31" s="235">
        <f t="shared" si="0"/>
        <v>39.099999999999994</v>
      </c>
    </row>
    <row r="32" spans="1:22" s="88" customFormat="1">
      <c r="A32" s="89">
        <v>3</v>
      </c>
      <c r="B32" s="88" t="s">
        <v>124</v>
      </c>
      <c r="C32" s="89" t="s">
        <v>17</v>
      </c>
      <c r="D32" s="89"/>
      <c r="E32" s="89">
        <v>4</v>
      </c>
      <c r="F32" s="89">
        <v>4</v>
      </c>
      <c r="G32" s="89"/>
      <c r="H32" s="89"/>
      <c r="I32" s="90">
        <v>4</v>
      </c>
      <c r="J32" s="90">
        <v>4</v>
      </c>
      <c r="K32" s="90">
        <v>4</v>
      </c>
      <c r="L32" s="89"/>
      <c r="M32" s="89"/>
      <c r="N32" s="90"/>
      <c r="O32" s="90">
        <v>4</v>
      </c>
      <c r="P32" s="90">
        <v>4</v>
      </c>
      <c r="Q32" s="89"/>
      <c r="R32" s="89"/>
      <c r="S32" s="89">
        <v>2</v>
      </c>
      <c r="T32" s="90">
        <v>4</v>
      </c>
      <c r="U32" s="90"/>
      <c r="V32" s="235">
        <f t="shared" si="0"/>
        <v>39.099999999999994</v>
      </c>
    </row>
    <row r="33" spans="1:22" s="88" customFormat="1">
      <c r="A33" s="89">
        <v>4</v>
      </c>
      <c r="B33" s="88" t="s">
        <v>119</v>
      </c>
      <c r="C33" s="89" t="s">
        <v>17</v>
      </c>
      <c r="D33" s="89"/>
      <c r="E33" s="89">
        <v>2</v>
      </c>
      <c r="F33" s="89">
        <v>2</v>
      </c>
      <c r="G33" s="90">
        <v>1</v>
      </c>
      <c r="H33" s="90"/>
      <c r="I33" s="90">
        <v>2</v>
      </c>
      <c r="J33" s="90">
        <v>2</v>
      </c>
      <c r="K33" s="90">
        <v>2</v>
      </c>
      <c r="L33" s="90">
        <v>2</v>
      </c>
      <c r="M33" s="90"/>
      <c r="N33" s="90">
        <v>1</v>
      </c>
      <c r="O33" s="90">
        <v>2</v>
      </c>
      <c r="P33" s="90">
        <v>2</v>
      </c>
      <c r="Q33" s="90">
        <v>2</v>
      </c>
      <c r="R33" s="90"/>
      <c r="S33" s="90">
        <v>1</v>
      </c>
      <c r="T33" s="90">
        <v>2</v>
      </c>
      <c r="U33" s="90">
        <v>1</v>
      </c>
      <c r="V33" s="235">
        <f t="shared" si="0"/>
        <v>27.599999999999998</v>
      </c>
    </row>
    <row r="34" spans="1:22" s="88" customFormat="1">
      <c r="A34" s="89">
        <v>5</v>
      </c>
      <c r="B34" s="88" t="s">
        <v>120</v>
      </c>
      <c r="C34" s="89" t="s">
        <v>22</v>
      </c>
      <c r="D34" s="89"/>
      <c r="E34" s="89">
        <v>4</v>
      </c>
      <c r="F34" s="89">
        <v>4</v>
      </c>
      <c r="G34" s="89"/>
      <c r="H34" s="89"/>
      <c r="I34" s="90">
        <v>4</v>
      </c>
      <c r="J34" s="90">
        <v>4</v>
      </c>
      <c r="K34" s="90">
        <v>4</v>
      </c>
      <c r="L34" s="90"/>
      <c r="M34" s="90"/>
      <c r="N34" s="90"/>
      <c r="O34" s="90">
        <v>4</v>
      </c>
      <c r="P34" s="90">
        <v>4</v>
      </c>
      <c r="Q34" s="90"/>
      <c r="R34" s="90"/>
      <c r="S34" s="90">
        <v>2</v>
      </c>
      <c r="T34" s="90">
        <v>4</v>
      </c>
      <c r="U34" s="90"/>
      <c r="V34" s="235">
        <f t="shared" si="0"/>
        <v>39.099999999999994</v>
      </c>
    </row>
    <row r="35" spans="1:22" s="88" customFormat="1">
      <c r="A35" s="89">
        <v>6</v>
      </c>
      <c r="B35" s="88" t="s">
        <v>121</v>
      </c>
      <c r="C35" s="89" t="s">
        <v>22</v>
      </c>
      <c r="D35" s="89"/>
      <c r="E35" s="89"/>
      <c r="F35" s="89"/>
      <c r="G35" s="89"/>
      <c r="H35" s="89"/>
      <c r="I35" s="89"/>
      <c r="J35" s="89"/>
      <c r="K35" s="89"/>
      <c r="L35" s="90"/>
      <c r="M35" s="90"/>
      <c r="N35" s="90"/>
      <c r="O35" s="90"/>
      <c r="P35" s="90"/>
      <c r="Q35" s="90"/>
      <c r="R35" s="90"/>
      <c r="S35" s="90"/>
      <c r="T35" s="90"/>
      <c r="U35" s="90"/>
      <c r="V35" s="235">
        <f t="shared" si="0"/>
        <v>0</v>
      </c>
    </row>
    <row r="36" spans="1:22" s="88" customFormat="1">
      <c r="A36" s="89">
        <v>7</v>
      </c>
      <c r="B36" s="88" t="s">
        <v>122</v>
      </c>
      <c r="C36" s="89" t="s">
        <v>24</v>
      </c>
      <c r="D36" s="89"/>
      <c r="E36" s="89">
        <v>10</v>
      </c>
      <c r="F36" s="89">
        <v>10</v>
      </c>
      <c r="G36" s="90">
        <v>13</v>
      </c>
      <c r="H36" s="90"/>
      <c r="I36" s="90">
        <v>10</v>
      </c>
      <c r="J36" s="90">
        <v>10</v>
      </c>
      <c r="K36" s="90">
        <v>10</v>
      </c>
      <c r="L36" s="90">
        <v>10</v>
      </c>
      <c r="M36" s="90"/>
      <c r="N36" s="90">
        <v>4</v>
      </c>
      <c r="O36" s="90">
        <v>11</v>
      </c>
      <c r="P36" s="90">
        <v>11</v>
      </c>
      <c r="Q36" s="90">
        <v>14</v>
      </c>
      <c r="R36" s="90"/>
      <c r="S36" s="90">
        <v>6</v>
      </c>
      <c r="T36" s="90">
        <v>11</v>
      </c>
      <c r="U36" s="90">
        <v>5</v>
      </c>
      <c r="V36" s="235">
        <f t="shared" ref="V36:V42" si="1">SUM(D36:U36)*1.15</f>
        <v>155.25</v>
      </c>
    </row>
    <row r="37" spans="1:22" s="88" customFormat="1">
      <c r="A37" s="89">
        <v>8</v>
      </c>
      <c r="B37" s="88" t="s">
        <v>123</v>
      </c>
      <c r="C37" s="89" t="s">
        <v>24</v>
      </c>
      <c r="D37" s="89"/>
      <c r="E37" s="89">
        <v>2</v>
      </c>
      <c r="F37" s="89">
        <v>2</v>
      </c>
      <c r="G37" s="90">
        <v>4</v>
      </c>
      <c r="H37" s="90"/>
      <c r="I37" s="90">
        <v>2</v>
      </c>
      <c r="J37" s="90">
        <v>2</v>
      </c>
      <c r="K37" s="90">
        <v>2</v>
      </c>
      <c r="L37" s="90">
        <v>2</v>
      </c>
      <c r="M37" s="90"/>
      <c r="N37" s="90">
        <v>2</v>
      </c>
      <c r="O37" s="90">
        <v>2</v>
      </c>
      <c r="P37" s="90">
        <v>2</v>
      </c>
      <c r="Q37" s="90">
        <v>4</v>
      </c>
      <c r="R37" s="90"/>
      <c r="S37" s="90">
        <v>1</v>
      </c>
      <c r="T37" s="90">
        <v>2</v>
      </c>
      <c r="U37" s="90">
        <v>1</v>
      </c>
      <c r="V37" s="235">
        <f t="shared" si="1"/>
        <v>34.5</v>
      </c>
    </row>
    <row r="38" spans="1:22" s="88" customFormat="1">
      <c r="A38" s="89"/>
      <c r="B38" s="88" t="s">
        <v>185</v>
      </c>
      <c r="C38" s="89" t="s">
        <v>24</v>
      </c>
      <c r="D38" s="89"/>
      <c r="E38" s="89"/>
      <c r="F38" s="89"/>
      <c r="G38" s="89">
        <v>2</v>
      </c>
      <c r="H38" s="89"/>
      <c r="I38" s="89"/>
      <c r="J38" s="89"/>
      <c r="K38" s="89"/>
      <c r="L38" s="89"/>
      <c r="M38" s="89"/>
      <c r="N38" s="89">
        <v>1</v>
      </c>
      <c r="O38" s="89">
        <v>1</v>
      </c>
      <c r="P38" s="89">
        <v>1</v>
      </c>
      <c r="Q38" s="89">
        <v>2</v>
      </c>
      <c r="R38" s="89"/>
      <c r="S38" s="89">
        <v>1</v>
      </c>
      <c r="T38" s="89">
        <v>1</v>
      </c>
      <c r="U38" s="89"/>
      <c r="V38" s="235">
        <f t="shared" si="1"/>
        <v>10.35</v>
      </c>
    </row>
    <row r="39" spans="1:22" s="88" customFormat="1">
      <c r="A39" s="89">
        <v>9</v>
      </c>
      <c r="B39" s="91" t="s">
        <v>205</v>
      </c>
      <c r="C39" s="89" t="s">
        <v>24</v>
      </c>
      <c r="D39" s="89"/>
      <c r="E39" s="89"/>
      <c r="F39" s="89"/>
      <c r="G39" s="89"/>
      <c r="H39" s="89"/>
      <c r="I39" s="89"/>
      <c r="J39" s="89"/>
      <c r="K39" s="89"/>
      <c r="L39" s="89"/>
      <c r="M39" s="89"/>
      <c r="N39" s="89"/>
      <c r="O39" s="89"/>
      <c r="P39" s="89"/>
      <c r="Q39" s="89"/>
      <c r="R39" s="89"/>
      <c r="S39" s="89"/>
      <c r="T39" s="89"/>
      <c r="U39" s="89"/>
      <c r="V39" s="235">
        <f t="shared" si="1"/>
        <v>0</v>
      </c>
    </row>
    <row r="40" spans="1:22" s="88" customFormat="1">
      <c r="A40" s="89">
        <v>10</v>
      </c>
      <c r="B40" s="91" t="s">
        <v>125</v>
      </c>
      <c r="C40" s="89" t="s">
        <v>24</v>
      </c>
      <c r="D40" s="89"/>
      <c r="E40" s="89">
        <v>4</v>
      </c>
      <c r="F40" s="89">
        <v>4</v>
      </c>
      <c r="G40" s="89"/>
      <c r="H40" s="89"/>
      <c r="I40" s="89">
        <v>4</v>
      </c>
      <c r="J40" s="89">
        <v>4</v>
      </c>
      <c r="K40" s="89">
        <v>4</v>
      </c>
      <c r="L40" s="89"/>
      <c r="M40" s="89"/>
      <c r="N40" s="89"/>
      <c r="O40" s="89">
        <v>4</v>
      </c>
      <c r="P40" s="89">
        <v>4</v>
      </c>
      <c r="Q40" s="89"/>
      <c r="R40" s="89"/>
      <c r="S40" s="89">
        <v>2</v>
      </c>
      <c r="T40" s="90">
        <v>4</v>
      </c>
      <c r="U40" s="89"/>
      <c r="V40" s="235">
        <f t="shared" si="1"/>
        <v>39.099999999999994</v>
      </c>
    </row>
    <row r="41" spans="1:22" s="88" customFormat="1">
      <c r="A41" s="90">
        <v>11</v>
      </c>
      <c r="B41" s="91" t="s">
        <v>126</v>
      </c>
      <c r="C41" s="89" t="s">
        <v>24</v>
      </c>
      <c r="D41" s="89"/>
      <c r="E41" s="89">
        <v>4</v>
      </c>
      <c r="F41" s="89">
        <v>4</v>
      </c>
      <c r="G41" s="90">
        <v>6</v>
      </c>
      <c r="H41" s="90"/>
      <c r="I41" s="90">
        <v>4</v>
      </c>
      <c r="J41" s="90">
        <v>4</v>
      </c>
      <c r="K41" s="90">
        <v>4</v>
      </c>
      <c r="L41" s="90">
        <v>8</v>
      </c>
      <c r="M41" s="90"/>
      <c r="N41" s="90">
        <v>1</v>
      </c>
      <c r="O41" s="90">
        <v>4</v>
      </c>
      <c r="P41" s="90">
        <v>4</v>
      </c>
      <c r="Q41" s="90">
        <v>8</v>
      </c>
      <c r="R41" s="90"/>
      <c r="S41" s="90">
        <v>2</v>
      </c>
      <c r="T41" s="90">
        <v>4</v>
      </c>
      <c r="U41" s="90">
        <v>2</v>
      </c>
      <c r="V41" s="235">
        <f t="shared" si="1"/>
        <v>67.849999999999994</v>
      </c>
    </row>
    <row r="42" spans="1:22">
      <c r="A42" s="90">
        <v>12</v>
      </c>
      <c r="B42" s="91" t="s">
        <v>206</v>
      </c>
      <c r="C42" s="90" t="s">
        <v>24</v>
      </c>
      <c r="D42" s="90"/>
      <c r="E42" s="90">
        <v>4</v>
      </c>
      <c r="F42" s="90">
        <v>4</v>
      </c>
      <c r="G42" s="90">
        <v>6</v>
      </c>
      <c r="H42" s="90"/>
      <c r="I42" s="90">
        <v>4</v>
      </c>
      <c r="J42" s="90">
        <v>4</v>
      </c>
      <c r="K42" s="90">
        <v>4</v>
      </c>
      <c r="L42" s="90">
        <v>8</v>
      </c>
      <c r="M42" s="90"/>
      <c r="N42" s="90">
        <v>1</v>
      </c>
      <c r="O42" s="90">
        <v>4</v>
      </c>
      <c r="P42" s="90">
        <v>4</v>
      </c>
      <c r="Q42" s="90">
        <v>8</v>
      </c>
      <c r="R42" s="90"/>
      <c r="S42" s="90">
        <v>2</v>
      </c>
      <c r="T42" s="90">
        <v>4</v>
      </c>
      <c r="U42" s="90">
        <v>2</v>
      </c>
      <c r="V42" s="235">
        <f t="shared" si="1"/>
        <v>67.849999999999994</v>
      </c>
    </row>
  </sheetData>
  <mergeCells count="5">
    <mergeCell ref="B1:F1"/>
    <mergeCell ref="D2:G2"/>
    <mergeCell ref="H2:L2"/>
    <mergeCell ref="M2:Q2"/>
    <mergeCell ref="R2:U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H57"/>
  <sheetViews>
    <sheetView view="pageBreakPreview" topLeftCell="A36" zoomScale="110" zoomScaleSheetLayoutView="110" workbookViewId="0">
      <selection activeCell="H17" sqref="H17"/>
    </sheetView>
  </sheetViews>
  <sheetFormatPr defaultRowHeight="15"/>
  <cols>
    <col min="1" max="1" width="4.85546875" style="83" customWidth="1"/>
    <col min="2" max="2" width="45.42578125" style="1" customWidth="1"/>
    <col min="3" max="3" width="7.42578125" style="1" customWidth="1"/>
    <col min="4" max="4" width="8.28515625" style="143" customWidth="1"/>
    <col min="5" max="5" width="12.140625" style="1" customWidth="1"/>
    <col min="6" max="6" width="11.28515625" style="1" customWidth="1"/>
    <col min="7" max="9" width="9.140625" customWidth="1"/>
  </cols>
  <sheetData>
    <row r="1" spans="1:8" ht="18">
      <c r="A1" s="278" t="s">
        <v>246</v>
      </c>
      <c r="B1" s="278"/>
      <c r="C1" s="278"/>
      <c r="D1" s="278"/>
      <c r="E1" s="278"/>
      <c r="F1" s="278"/>
    </row>
    <row r="2" spans="1:8" ht="18">
      <c r="A2" s="278" t="s">
        <v>4</v>
      </c>
      <c r="B2" s="278"/>
      <c r="C2" s="278"/>
      <c r="D2" s="278"/>
      <c r="E2" s="278"/>
      <c r="F2" s="278"/>
    </row>
    <row r="3" spans="1:8" ht="18">
      <c r="A3" s="278" t="s">
        <v>128</v>
      </c>
      <c r="B3" s="278"/>
      <c r="C3" s="278"/>
      <c r="D3" s="278"/>
      <c r="E3" s="278"/>
      <c r="F3" s="278"/>
    </row>
    <row r="4" spans="1:8" ht="18">
      <c r="A4" s="278" t="s">
        <v>5</v>
      </c>
      <c r="B4" s="278"/>
      <c r="C4" s="278"/>
      <c r="D4" s="278"/>
      <c r="E4" s="278"/>
      <c r="F4" s="278"/>
    </row>
    <row r="5" spans="1:8" ht="18" customHeight="1">
      <c r="A5" s="278" t="s">
        <v>274</v>
      </c>
      <c r="B5" s="278"/>
      <c r="C5" s="278"/>
      <c r="D5" s="278"/>
      <c r="E5" s="278"/>
      <c r="F5" s="278"/>
    </row>
    <row r="6" spans="1:8">
      <c r="A6" s="33"/>
      <c r="B6" s="33"/>
      <c r="C6" s="33"/>
      <c r="D6" s="97"/>
      <c r="E6" s="33"/>
      <c r="F6" s="33"/>
    </row>
    <row r="7" spans="1:8" ht="30" customHeight="1">
      <c r="A7" s="81" t="s">
        <v>6</v>
      </c>
      <c r="B7" s="262" t="s">
        <v>7</v>
      </c>
      <c r="C7" s="262"/>
      <c r="D7" s="262"/>
      <c r="E7" s="262"/>
      <c r="F7" s="262"/>
    </row>
    <row r="8" spans="1:8" ht="15.75">
      <c r="A8" s="263" t="s">
        <v>186</v>
      </c>
      <c r="B8" s="263"/>
      <c r="C8" s="263"/>
      <c r="D8" s="263"/>
      <c r="E8" s="263"/>
      <c r="F8" s="263"/>
    </row>
    <row r="9" spans="1:8">
      <c r="A9" s="264" t="s">
        <v>9</v>
      </c>
      <c r="B9" s="265" t="s">
        <v>10</v>
      </c>
      <c r="C9" s="265" t="s">
        <v>11</v>
      </c>
      <c r="D9" s="266" t="s">
        <v>12</v>
      </c>
      <c r="E9" s="24" t="s">
        <v>13</v>
      </c>
      <c r="F9" s="267" t="s">
        <v>14</v>
      </c>
    </row>
    <row r="10" spans="1:8">
      <c r="A10" s="264"/>
      <c r="B10" s="265"/>
      <c r="C10" s="265"/>
      <c r="D10" s="266"/>
      <c r="E10" s="25" t="s">
        <v>15</v>
      </c>
      <c r="F10" s="268"/>
    </row>
    <row r="11" spans="1:8" s="1" customFormat="1" ht="76.5">
      <c r="A11" s="267">
        <v>1</v>
      </c>
      <c r="B11" s="126" t="s">
        <v>173</v>
      </c>
      <c r="C11" s="270"/>
      <c r="D11" s="272"/>
      <c r="E11" s="274"/>
      <c r="F11" s="276"/>
      <c r="G11" s="21"/>
      <c r="H11" s="21"/>
    </row>
    <row r="12" spans="1:8" s="1" customFormat="1" ht="38.25">
      <c r="A12" s="269"/>
      <c r="B12" s="108" t="s">
        <v>174</v>
      </c>
      <c r="C12" s="271"/>
      <c r="D12" s="273"/>
      <c r="E12" s="275"/>
      <c r="F12" s="277"/>
      <c r="G12" s="21"/>
      <c r="H12" s="21"/>
    </row>
    <row r="13" spans="1:8" s="1" customFormat="1" ht="38.25">
      <c r="A13" s="268"/>
      <c r="B13" s="108" t="s">
        <v>175</v>
      </c>
      <c r="C13" s="110" t="s">
        <v>176</v>
      </c>
      <c r="D13" s="125">
        <f>'Rehabil (m.s) 1'!V24</f>
        <v>1035</v>
      </c>
      <c r="E13" s="148">
        <v>349</v>
      </c>
      <c r="F13" s="145">
        <f>D13*E13</f>
        <v>361215</v>
      </c>
      <c r="G13" s="21"/>
      <c r="H13" s="21"/>
    </row>
    <row r="14" spans="1:8" s="1" customFormat="1" ht="63.75">
      <c r="A14" s="259">
        <v>2</v>
      </c>
      <c r="B14" s="112" t="s">
        <v>158</v>
      </c>
      <c r="C14" s="110" t="s">
        <v>155</v>
      </c>
      <c r="D14" s="115">
        <f>'Rehabil (m.s) 1'!V7</f>
        <v>9315</v>
      </c>
      <c r="E14" s="116">
        <v>1328.25</v>
      </c>
      <c r="F14" s="117">
        <f t="shared" ref="F14:F15" si="0">D14*E14/100</f>
        <v>123726.4875</v>
      </c>
    </row>
    <row r="15" spans="1:8" s="1" customFormat="1" ht="17.25" customHeight="1">
      <c r="A15" s="260"/>
      <c r="B15" s="112" t="s">
        <v>159</v>
      </c>
      <c r="C15" s="110" t="s">
        <v>155</v>
      </c>
      <c r="D15" s="115">
        <f>D14</f>
        <v>9315</v>
      </c>
      <c r="E15" s="116">
        <v>619.85</v>
      </c>
      <c r="F15" s="117">
        <f t="shared" si="0"/>
        <v>57739.027499999997</v>
      </c>
    </row>
    <row r="16" spans="1:8" s="1" customFormat="1" ht="51">
      <c r="A16" s="259">
        <v>3</v>
      </c>
      <c r="B16" s="108" t="s">
        <v>160</v>
      </c>
      <c r="C16" s="110"/>
      <c r="D16" s="115"/>
      <c r="E16" s="110"/>
      <c r="F16" s="111"/>
    </row>
    <row r="17" spans="1:6" s="1" customFormat="1" ht="17.25" customHeight="1">
      <c r="A17" s="261"/>
      <c r="B17" s="108" t="s">
        <v>161</v>
      </c>
      <c r="C17" s="110" t="s">
        <v>155</v>
      </c>
      <c r="D17" s="115">
        <f>'Rehabil (m.s) 1'!V8</f>
        <v>1242</v>
      </c>
      <c r="E17" s="118">
        <v>2590.5</v>
      </c>
      <c r="F17" s="111">
        <f t="shared" ref="F17" si="1">D17*E17/100</f>
        <v>32174.01</v>
      </c>
    </row>
    <row r="18" spans="1:6" s="1" customFormat="1" ht="38.25">
      <c r="A18" s="259">
        <v>4</v>
      </c>
      <c r="B18" s="112" t="s">
        <v>164</v>
      </c>
      <c r="C18" s="121"/>
      <c r="D18" s="230"/>
      <c r="E18" s="113"/>
      <c r="F18" s="123"/>
    </row>
    <row r="19" spans="1:6" s="1" customFormat="1" ht="15.75" customHeight="1">
      <c r="A19" s="260"/>
      <c r="B19" s="103" t="s">
        <v>165</v>
      </c>
      <c r="C19" s="105" t="s">
        <v>155</v>
      </c>
      <c r="D19" s="231">
        <f>'Rehabil (m.s) 1'!V14</f>
        <v>59.8</v>
      </c>
      <c r="E19" s="119">
        <v>3275.5</v>
      </c>
      <c r="F19" s="107">
        <f>D19*E19/100</f>
        <v>1958.749</v>
      </c>
    </row>
    <row r="20" spans="1:6" s="1" customFormat="1" ht="25.5">
      <c r="A20" s="142">
        <v>5</v>
      </c>
      <c r="B20" s="120" t="s">
        <v>182</v>
      </c>
      <c r="C20" s="122" t="s">
        <v>17</v>
      </c>
      <c r="D20" s="232">
        <f>'Rehabil (m.s) 1'!V26</f>
        <v>25.299999999999997</v>
      </c>
      <c r="E20" s="122">
        <v>261.25</v>
      </c>
      <c r="F20" s="128">
        <f>D20*E20</f>
        <v>6609.6249999999991</v>
      </c>
    </row>
    <row r="21" spans="1:6" s="1" customFormat="1">
      <c r="A21" s="234"/>
      <c r="B21" s="112"/>
      <c r="C21" s="188"/>
      <c r="D21" s="188"/>
      <c r="E21" s="196" t="s">
        <v>234</v>
      </c>
      <c r="F21" s="197">
        <f>SUM(F13:F20)</f>
        <v>583422.89899999998</v>
      </c>
    </row>
    <row r="22" spans="1:6">
      <c r="A22" s="82" t="s">
        <v>116</v>
      </c>
      <c r="B22" s="80" t="s">
        <v>117</v>
      </c>
      <c r="C22" s="40"/>
      <c r="D22" s="40"/>
      <c r="E22" s="41"/>
      <c r="F22" s="52"/>
    </row>
    <row r="23" spans="1:6" ht="42" customHeight="1">
      <c r="A23" s="141">
        <v>1</v>
      </c>
      <c r="B23" s="9" t="s">
        <v>21</v>
      </c>
      <c r="C23" s="10" t="s">
        <v>22</v>
      </c>
      <c r="D23" s="205">
        <f>'Rehabil (m.s) 1'!V34+'Rehabil (m.s) 1'!V42</f>
        <v>106.94999999999999</v>
      </c>
      <c r="E23" s="11">
        <v>1130</v>
      </c>
      <c r="F23" s="12">
        <f>D23*E23</f>
        <v>120853.49999999999</v>
      </c>
    </row>
    <row r="24" spans="1:6" ht="38.25">
      <c r="A24" s="141">
        <v>2</v>
      </c>
      <c r="B24" s="14" t="s">
        <v>23</v>
      </c>
      <c r="C24" s="10" t="s">
        <v>24</v>
      </c>
      <c r="D24" s="205">
        <f>'Rehabil (m.s) 1'!V36</f>
        <v>155.25</v>
      </c>
      <c r="E24" s="15">
        <v>54</v>
      </c>
      <c r="F24" s="12">
        <f t="shared" ref="F24:F27" si="2">D24*E24</f>
        <v>8383.5</v>
      </c>
    </row>
    <row r="25" spans="1:6" ht="38.25">
      <c r="A25" s="141">
        <v>3</v>
      </c>
      <c r="B25" s="14" t="s">
        <v>25</v>
      </c>
      <c r="C25" s="10" t="s">
        <v>24</v>
      </c>
      <c r="D25" s="205">
        <f>'Rehabil (m.s) 1'!V37</f>
        <v>34.5</v>
      </c>
      <c r="E25" s="16">
        <v>83</v>
      </c>
      <c r="F25" s="12">
        <f t="shared" si="2"/>
        <v>2863.5</v>
      </c>
    </row>
    <row r="26" spans="1:6" ht="38.25">
      <c r="A26" s="141">
        <v>4</v>
      </c>
      <c r="B26" s="14" t="s">
        <v>26</v>
      </c>
      <c r="C26" s="10" t="s">
        <v>24</v>
      </c>
      <c r="D26" s="205">
        <f>'Rehabil (m.s) 1'!V38</f>
        <v>10.35</v>
      </c>
      <c r="E26" s="15">
        <v>151</v>
      </c>
      <c r="F26" s="12">
        <f t="shared" si="2"/>
        <v>1562.85</v>
      </c>
    </row>
    <row r="27" spans="1:6" ht="25.5">
      <c r="A27" s="141">
        <v>5</v>
      </c>
      <c r="B27" s="14" t="s">
        <v>27</v>
      </c>
      <c r="C27" s="10" t="s">
        <v>24</v>
      </c>
      <c r="D27" s="205">
        <f>'Rehabil (m.s) 1'!V41</f>
        <v>67.849999999999994</v>
      </c>
      <c r="E27" s="15">
        <v>70</v>
      </c>
      <c r="F27" s="12">
        <f t="shared" si="2"/>
        <v>4749.5</v>
      </c>
    </row>
    <row r="28" spans="1:6">
      <c r="A28" s="255" t="s">
        <v>188</v>
      </c>
      <c r="B28" s="256"/>
      <c r="C28" s="256"/>
      <c r="D28" s="256"/>
      <c r="E28" s="257"/>
      <c r="F28" s="140">
        <f>SUM(F23:F27)</f>
        <v>138412.85</v>
      </c>
    </row>
    <row r="29" spans="1:6">
      <c r="A29" s="152"/>
      <c r="B29" s="152"/>
      <c r="C29" s="152"/>
      <c r="D29" s="152"/>
      <c r="E29" s="152"/>
      <c r="F29" s="153"/>
    </row>
    <row r="30" spans="1:6" ht="15.75">
      <c r="A30" s="258" t="s">
        <v>187</v>
      </c>
      <c r="B30" s="258"/>
      <c r="C30" s="258"/>
      <c r="D30" s="258"/>
      <c r="E30" s="258"/>
      <c r="F30" s="258"/>
    </row>
    <row r="31" spans="1:6">
      <c r="A31" s="222" t="s">
        <v>43</v>
      </c>
      <c r="B31" s="221" t="s">
        <v>248</v>
      </c>
      <c r="C31" s="191"/>
      <c r="D31" s="191"/>
      <c r="E31" s="192"/>
      <c r="F31" s="220"/>
    </row>
    <row r="32" spans="1:6" ht="89.25">
      <c r="A32" s="141">
        <v>1</v>
      </c>
      <c r="B32" s="223" t="s">
        <v>249</v>
      </c>
      <c r="C32" s="99" t="s">
        <v>84</v>
      </c>
      <c r="D32" s="241">
        <f>'Rehabil (m.s) 1'!V10</f>
        <v>3211.95</v>
      </c>
      <c r="E32" s="184">
        <v>177</v>
      </c>
      <c r="F32" s="176">
        <f>D32*E32</f>
        <v>568515.15</v>
      </c>
    </row>
    <row r="33" spans="1:8" ht="39.75" customHeight="1">
      <c r="A33" s="141">
        <v>2</v>
      </c>
      <c r="B33" s="223" t="s">
        <v>250</v>
      </c>
      <c r="C33" s="99" t="s">
        <v>84</v>
      </c>
      <c r="D33" s="241">
        <f>D32</f>
        <v>3211.95</v>
      </c>
      <c r="E33" s="184">
        <v>42</v>
      </c>
      <c r="F33" s="176">
        <f t="shared" ref="F33:F53" si="3">D33*E33</f>
        <v>134901.9</v>
      </c>
    </row>
    <row r="34" spans="1:8" ht="37.5" customHeight="1">
      <c r="A34" s="141">
        <v>3</v>
      </c>
      <c r="B34" s="194" t="s">
        <v>238</v>
      </c>
      <c r="C34" s="99" t="s">
        <v>84</v>
      </c>
      <c r="D34" s="200">
        <f>'Rehabil (m.s) 1'!V11</f>
        <v>3800.7499999999995</v>
      </c>
      <c r="E34" s="174">
        <v>202</v>
      </c>
      <c r="F34" s="176">
        <f t="shared" si="3"/>
        <v>767751.49999999988</v>
      </c>
    </row>
    <row r="35" spans="1:8">
      <c r="A35" s="141">
        <v>4</v>
      </c>
      <c r="B35" s="98" t="s">
        <v>152</v>
      </c>
      <c r="C35" s="99" t="s">
        <v>84</v>
      </c>
      <c r="D35" s="201">
        <f>'Rehabil (m.s) 1'!V12</f>
        <v>935.18</v>
      </c>
      <c r="E35" s="175">
        <v>150</v>
      </c>
      <c r="F35" s="176">
        <f t="shared" si="3"/>
        <v>140277</v>
      </c>
    </row>
    <row r="36" spans="1:8" ht="25.5">
      <c r="A36" s="141">
        <v>5</v>
      </c>
      <c r="B36" s="194" t="s">
        <v>251</v>
      </c>
      <c r="C36" s="99" t="s">
        <v>84</v>
      </c>
      <c r="D36" s="201">
        <f>'Rehabil (m.s) 1'!V13</f>
        <v>1915.21</v>
      </c>
      <c r="E36" s="175">
        <v>30</v>
      </c>
      <c r="F36" s="176">
        <f t="shared" si="3"/>
        <v>57456.3</v>
      </c>
    </row>
    <row r="37" spans="1:8" ht="51">
      <c r="A37" s="141">
        <v>6</v>
      </c>
      <c r="B37" s="223" t="s">
        <v>252</v>
      </c>
      <c r="C37" s="110" t="s">
        <v>166</v>
      </c>
      <c r="D37" s="125">
        <f>'Rehabil (m.s) 1'!V15</f>
        <v>2425.35</v>
      </c>
      <c r="E37" s="185">
        <v>282</v>
      </c>
      <c r="F37" s="176">
        <f t="shared" si="3"/>
        <v>683948.7</v>
      </c>
    </row>
    <row r="38" spans="1:8" ht="51">
      <c r="A38" s="84">
        <v>7</v>
      </c>
      <c r="B38" s="223" t="s">
        <v>253</v>
      </c>
      <c r="C38" s="195" t="s">
        <v>84</v>
      </c>
      <c r="D38" s="201">
        <f>'Rehabil (m.s) 1'!V16</f>
        <v>347.29999999999995</v>
      </c>
      <c r="E38" s="175">
        <v>186</v>
      </c>
      <c r="F38" s="176">
        <f t="shared" si="3"/>
        <v>64597.799999999988</v>
      </c>
    </row>
    <row r="39" spans="1:8" ht="76.5">
      <c r="A39" s="224">
        <v>8</v>
      </c>
      <c r="B39" s="225" t="s">
        <v>254</v>
      </c>
      <c r="C39" s="226" t="s">
        <v>166</v>
      </c>
      <c r="D39" s="239">
        <f>'Rehabil (m.s) 1'!V18+'Rehabil (m.s) 1'!V19</f>
        <v>853.3</v>
      </c>
      <c r="E39" s="242">
        <v>1850</v>
      </c>
      <c r="F39" s="176">
        <f t="shared" si="3"/>
        <v>1578605</v>
      </c>
    </row>
    <row r="40" spans="1:8" ht="38.25">
      <c r="A40" s="193">
        <v>9</v>
      </c>
      <c r="B40" s="223" t="s">
        <v>255</v>
      </c>
      <c r="C40" s="110" t="s">
        <v>166</v>
      </c>
      <c r="D40" s="125">
        <f>'Rehabil (m.s) 1'!V21</f>
        <v>644</v>
      </c>
      <c r="E40" s="243">
        <v>64</v>
      </c>
      <c r="F40" s="176">
        <f t="shared" si="3"/>
        <v>41216</v>
      </c>
    </row>
    <row r="41" spans="1:8" ht="38.25">
      <c r="A41" s="193">
        <v>10</v>
      </c>
      <c r="B41" s="223" t="s">
        <v>256</v>
      </c>
      <c r="C41" s="110" t="s">
        <v>166</v>
      </c>
      <c r="D41" s="125">
        <f>'Rehabil (m.s) 1'!V22</f>
        <v>1127</v>
      </c>
      <c r="E41" s="243">
        <v>64</v>
      </c>
      <c r="F41" s="176">
        <f t="shared" si="3"/>
        <v>72128</v>
      </c>
    </row>
    <row r="42" spans="1:8" ht="51">
      <c r="A42" s="193">
        <v>11</v>
      </c>
      <c r="B42" s="223" t="s">
        <v>257</v>
      </c>
      <c r="C42" s="110" t="s">
        <v>166</v>
      </c>
      <c r="D42" s="125">
        <f>'Rehabil (m.s) 1'!V23</f>
        <v>1332.85</v>
      </c>
      <c r="E42" s="243">
        <v>24</v>
      </c>
      <c r="F42" s="176">
        <f t="shared" si="3"/>
        <v>31988.399999999998</v>
      </c>
    </row>
    <row r="43" spans="1:8" ht="25.5">
      <c r="A43" s="193">
        <v>12</v>
      </c>
      <c r="B43" s="223" t="s">
        <v>258</v>
      </c>
      <c r="C43" s="110" t="s">
        <v>259</v>
      </c>
      <c r="D43" s="125">
        <f>'Rehabil (m.s) 1'!V28</f>
        <v>615.25</v>
      </c>
      <c r="E43" s="243">
        <v>1817</v>
      </c>
      <c r="F43" s="176">
        <f t="shared" si="3"/>
        <v>1117909.25</v>
      </c>
    </row>
    <row r="44" spans="1:8" ht="114.75">
      <c r="A44" s="228">
        <v>13</v>
      </c>
      <c r="B44" s="126" t="s">
        <v>245</v>
      </c>
      <c r="C44" s="110" t="s">
        <v>166</v>
      </c>
      <c r="D44" s="125">
        <f>'Rehabil (m.s) 1'!V17</f>
        <v>51.749999999999993</v>
      </c>
      <c r="E44" s="243">
        <v>510</v>
      </c>
      <c r="F44" s="176">
        <f t="shared" si="3"/>
        <v>26392.499999999996</v>
      </c>
    </row>
    <row r="45" spans="1:8" ht="38.25">
      <c r="A45" s="141">
        <v>14</v>
      </c>
      <c r="B45" s="223" t="s">
        <v>260</v>
      </c>
      <c r="C45" s="195" t="s">
        <v>84</v>
      </c>
      <c r="D45" s="201">
        <f>'Rehabil (m.s) 1'!V5</f>
        <v>3831.7999999999997</v>
      </c>
      <c r="E45" s="175">
        <v>84</v>
      </c>
      <c r="F45" s="176">
        <f t="shared" si="3"/>
        <v>321871.19999999995</v>
      </c>
    </row>
    <row r="46" spans="1:8" ht="63.75">
      <c r="A46" s="141">
        <v>15</v>
      </c>
      <c r="B46" s="223" t="s">
        <v>261</v>
      </c>
      <c r="C46" s="195" t="s">
        <v>84</v>
      </c>
      <c r="D46" s="201">
        <f>'Rehabil (m.s) 1'!V6</f>
        <v>11777.15</v>
      </c>
      <c r="E46" s="175">
        <v>91</v>
      </c>
      <c r="F46" s="176">
        <f t="shared" si="3"/>
        <v>1071720.6499999999</v>
      </c>
    </row>
    <row r="47" spans="1:8" s="1" customFormat="1" ht="81" customHeight="1">
      <c r="A47" s="170">
        <v>16</v>
      </c>
      <c r="B47" s="108" t="s">
        <v>244</v>
      </c>
      <c r="C47" s="195" t="s">
        <v>217</v>
      </c>
      <c r="D47" s="244">
        <f>'Rehabil (m.s) 1'!V25/20</f>
        <v>2.4673660714285712</v>
      </c>
      <c r="E47" s="178">
        <v>125000</v>
      </c>
      <c r="F47" s="177">
        <f t="shared" si="3"/>
        <v>308420.75892857142</v>
      </c>
      <c r="G47" s="21"/>
      <c r="H47" s="21"/>
    </row>
    <row r="48" spans="1:8">
      <c r="A48" s="255" t="s">
        <v>209</v>
      </c>
      <c r="B48" s="256"/>
      <c r="C48" s="256"/>
      <c r="D48" s="256"/>
      <c r="E48" s="257"/>
      <c r="F48" s="179">
        <f>SUM(F30:F47)</f>
        <v>6987700.1089285715</v>
      </c>
    </row>
    <row r="49" spans="1:6">
      <c r="A49" s="222" t="s">
        <v>116</v>
      </c>
      <c r="B49" s="221" t="s">
        <v>247</v>
      </c>
      <c r="C49" s="191"/>
      <c r="D49" s="191"/>
      <c r="E49" s="192"/>
      <c r="F49" s="220"/>
    </row>
    <row r="50" spans="1:6" ht="26.25" customHeight="1">
      <c r="A50" s="142">
        <v>1</v>
      </c>
      <c r="B50" s="14" t="s">
        <v>31</v>
      </c>
      <c r="C50" s="10" t="s">
        <v>24</v>
      </c>
      <c r="D50" s="205">
        <f>'Rehabil (m.s) 1'!V30</f>
        <v>67.849999999999994</v>
      </c>
      <c r="E50" s="186">
        <v>280</v>
      </c>
      <c r="F50" s="176">
        <f t="shared" si="3"/>
        <v>18998</v>
      </c>
    </row>
    <row r="51" spans="1:6" ht="25.5">
      <c r="A51" s="141">
        <v>2</v>
      </c>
      <c r="B51" s="14" t="s">
        <v>32</v>
      </c>
      <c r="C51" s="10" t="s">
        <v>24</v>
      </c>
      <c r="D51" s="205">
        <f>'Rehabil (m.s) 1'!V32</f>
        <v>39.099999999999994</v>
      </c>
      <c r="E51" s="187">
        <v>3980</v>
      </c>
      <c r="F51" s="176">
        <f t="shared" si="3"/>
        <v>155617.99999999997</v>
      </c>
    </row>
    <row r="52" spans="1:6" ht="51">
      <c r="A52" s="141">
        <v>3</v>
      </c>
      <c r="B52" s="14" t="s">
        <v>30</v>
      </c>
      <c r="C52" s="10" t="s">
        <v>24</v>
      </c>
      <c r="D52" s="205">
        <f>D51</f>
        <v>39.099999999999994</v>
      </c>
      <c r="E52" s="186">
        <v>333</v>
      </c>
      <c r="F52" s="176">
        <f t="shared" si="3"/>
        <v>13020.299999999997</v>
      </c>
    </row>
    <row r="53" spans="1:6" ht="51">
      <c r="A53" s="141">
        <v>4</v>
      </c>
      <c r="B53" s="14" t="s">
        <v>29</v>
      </c>
      <c r="C53" s="10" t="s">
        <v>24</v>
      </c>
      <c r="D53" s="205">
        <f>D51</f>
        <v>39.099999999999994</v>
      </c>
      <c r="E53" s="186">
        <v>318</v>
      </c>
      <c r="F53" s="176">
        <f t="shared" si="3"/>
        <v>12433.799999999997</v>
      </c>
    </row>
    <row r="54" spans="1:6">
      <c r="A54" s="255" t="s">
        <v>209</v>
      </c>
      <c r="B54" s="256"/>
      <c r="C54" s="256"/>
      <c r="D54" s="256"/>
      <c r="E54" s="257"/>
      <c r="F54" s="179">
        <f>SUM(F50:F53)</f>
        <v>200070.09999999995</v>
      </c>
    </row>
    <row r="55" spans="1:6">
      <c r="A55" s="89"/>
      <c r="B55" s="136"/>
      <c r="C55" s="137"/>
      <c r="D55" s="137"/>
      <c r="E55" s="138"/>
      <c r="F55" s="139"/>
    </row>
    <row r="56" spans="1:6">
      <c r="A56" s="89"/>
      <c r="B56" s="136"/>
      <c r="C56" s="137"/>
      <c r="D56" s="137"/>
      <c r="E56" s="138"/>
      <c r="F56" s="139"/>
    </row>
    <row r="57" spans="1:6">
      <c r="A57" s="89"/>
      <c r="B57" s="136"/>
      <c r="C57" s="137"/>
      <c r="D57" s="137"/>
      <c r="E57" s="138"/>
      <c r="F57" s="139"/>
    </row>
  </sheetData>
  <mergeCells count="24">
    <mergeCell ref="A1:F1"/>
    <mergeCell ref="A2:F2"/>
    <mergeCell ref="A3:F3"/>
    <mergeCell ref="A4:F4"/>
    <mergeCell ref="A5:F5"/>
    <mergeCell ref="A16:A17"/>
    <mergeCell ref="A14:A15"/>
    <mergeCell ref="B7:F7"/>
    <mergeCell ref="A8:F8"/>
    <mergeCell ref="A9:A10"/>
    <mergeCell ref="B9:B10"/>
    <mergeCell ref="C9:C10"/>
    <mergeCell ref="D9:D10"/>
    <mergeCell ref="F9:F10"/>
    <mergeCell ref="A11:A13"/>
    <mergeCell ref="C11:C12"/>
    <mergeCell ref="D11:D12"/>
    <mergeCell ref="E11:E12"/>
    <mergeCell ref="F11:F12"/>
    <mergeCell ref="A54:E54"/>
    <mergeCell ref="A30:F30"/>
    <mergeCell ref="A28:E28"/>
    <mergeCell ref="A48:E48"/>
    <mergeCell ref="A18:A1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I62"/>
  <sheetViews>
    <sheetView topLeftCell="A40" zoomScale="80" zoomScaleNormal="80" workbookViewId="0">
      <selection activeCell="A63" sqref="A63"/>
    </sheetView>
  </sheetViews>
  <sheetFormatPr defaultRowHeight="15"/>
  <cols>
    <col min="1" max="1" width="5.28515625" customWidth="1"/>
    <col min="2" max="2" width="29.28515625" style="21" customWidth="1"/>
    <col min="4" max="5" width="10.42578125" style="83" customWidth="1"/>
    <col min="6" max="6" width="7.28515625" style="83" customWidth="1"/>
    <col min="7" max="7" width="5.7109375" style="83" customWidth="1"/>
    <col min="8" max="8" width="9.140625" style="1" customWidth="1"/>
    <col min="9" max="9" width="9.140625" style="83"/>
  </cols>
  <sheetData>
    <row r="1" spans="1:9" ht="18.75">
      <c r="A1" s="250" t="s">
        <v>204</v>
      </c>
      <c r="B1" s="250"/>
      <c r="C1" s="250"/>
      <c r="H1" s="171"/>
    </row>
    <row r="2" spans="1:9" ht="45">
      <c r="A2" s="28" t="s">
        <v>0</v>
      </c>
      <c r="B2" s="154" t="s">
        <v>132</v>
      </c>
      <c r="C2" s="28" t="s">
        <v>11</v>
      </c>
      <c r="D2" s="27" t="s">
        <v>275</v>
      </c>
      <c r="E2" s="27" t="s">
        <v>280</v>
      </c>
      <c r="F2" s="27" t="s">
        <v>212</v>
      </c>
      <c r="G2" s="27" t="s">
        <v>276</v>
      </c>
      <c r="H2" s="27" t="s">
        <v>277</v>
      </c>
      <c r="I2" s="28" t="s">
        <v>3</v>
      </c>
    </row>
    <row r="3" spans="1:9" ht="15" customHeight="1">
      <c r="A3" s="85"/>
      <c r="B3" s="155"/>
      <c r="C3" s="85"/>
      <c r="D3" s="85"/>
      <c r="E3" s="85"/>
      <c r="F3" s="85"/>
      <c r="G3" s="85"/>
      <c r="H3" s="85"/>
      <c r="I3" s="85"/>
    </row>
    <row r="4" spans="1:9" ht="15" customHeight="1">
      <c r="A4" s="86">
        <v>1</v>
      </c>
      <c r="B4" s="87" t="s">
        <v>133</v>
      </c>
      <c r="C4" s="71" t="s">
        <v>129</v>
      </c>
      <c r="D4" s="89">
        <f>211*5</f>
        <v>1055</v>
      </c>
      <c r="E4" s="89"/>
      <c r="F4" s="89"/>
      <c r="G4" s="89">
        <v>3100</v>
      </c>
      <c r="H4" s="71"/>
      <c r="I4" s="204">
        <f t="shared" ref="I4:I46" si="0">SUM(D4:H4)*1.05</f>
        <v>4362.75</v>
      </c>
    </row>
    <row r="5" spans="1:9" ht="15" customHeight="1">
      <c r="A5" s="86">
        <v>2</v>
      </c>
      <c r="B5" s="87" t="s">
        <v>134</v>
      </c>
      <c r="C5" s="71" t="s">
        <v>129</v>
      </c>
      <c r="D5" s="89">
        <f>21*5</f>
        <v>105</v>
      </c>
      <c r="E5" s="89"/>
      <c r="F5" s="89"/>
      <c r="G5" s="89">
        <v>150</v>
      </c>
      <c r="H5" s="71">
        <f>3000*0.5</f>
        <v>1500</v>
      </c>
      <c r="I5" s="204">
        <f t="shared" si="0"/>
        <v>1842.75</v>
      </c>
    </row>
    <row r="6" spans="1:9" ht="15" customHeight="1">
      <c r="A6" s="86">
        <v>3</v>
      </c>
      <c r="B6" s="87" t="s">
        <v>135</v>
      </c>
      <c r="C6" s="71" t="s">
        <v>129</v>
      </c>
      <c r="D6" s="89">
        <f>150*5</f>
        <v>750</v>
      </c>
      <c r="E6" s="89">
        <f t="shared" ref="E6" si="1">2*300</f>
        <v>600</v>
      </c>
      <c r="F6" s="89"/>
      <c r="G6" s="89"/>
      <c r="H6" s="71"/>
      <c r="I6" s="204">
        <f t="shared" si="0"/>
        <v>1417.5</v>
      </c>
    </row>
    <row r="7" spans="1:9" ht="15" customHeight="1">
      <c r="A7" s="86">
        <v>4</v>
      </c>
      <c r="B7" s="87" t="s">
        <v>136</v>
      </c>
      <c r="C7" s="71" t="s">
        <v>129</v>
      </c>
      <c r="D7" s="89">
        <f>200*5</f>
        <v>1000</v>
      </c>
      <c r="E7" s="89"/>
      <c r="F7" s="89">
        <v>260</v>
      </c>
      <c r="G7" s="89">
        <v>750</v>
      </c>
      <c r="H7" s="88"/>
      <c r="I7" s="204">
        <f t="shared" si="0"/>
        <v>2110.5</v>
      </c>
    </row>
    <row r="8" spans="1:9" ht="15" customHeight="1">
      <c r="A8" s="86">
        <v>5</v>
      </c>
      <c r="B8" s="87" t="s">
        <v>137</v>
      </c>
      <c r="C8" s="71" t="s">
        <v>130</v>
      </c>
      <c r="D8" s="89">
        <f>12*5</f>
        <v>60</v>
      </c>
      <c r="E8" s="89"/>
      <c r="F8" s="89">
        <v>20</v>
      </c>
      <c r="G8" s="89">
        <v>55</v>
      </c>
      <c r="H8" s="88"/>
      <c r="I8" s="204">
        <f t="shared" si="0"/>
        <v>141.75</v>
      </c>
    </row>
    <row r="9" spans="1:9" ht="15" customHeight="1">
      <c r="A9" s="86">
        <v>6</v>
      </c>
      <c r="B9" s="87" t="s">
        <v>138</v>
      </c>
      <c r="C9" s="71" t="s">
        <v>84</v>
      </c>
      <c r="D9" s="89">
        <f>60*5</f>
        <v>300</v>
      </c>
      <c r="E9" s="89">
        <f t="shared" ref="E9" si="2">2*150</f>
        <v>300</v>
      </c>
      <c r="F9" s="89"/>
      <c r="G9" s="89"/>
      <c r="H9" s="71"/>
      <c r="I9" s="204">
        <f t="shared" si="0"/>
        <v>630</v>
      </c>
    </row>
    <row r="10" spans="1:9" ht="15" customHeight="1">
      <c r="A10" s="86">
        <v>7</v>
      </c>
      <c r="B10" s="87" t="s">
        <v>139</v>
      </c>
      <c r="C10" s="71" t="s">
        <v>84</v>
      </c>
      <c r="D10" s="89">
        <f>60*5</f>
        <v>300</v>
      </c>
      <c r="E10" s="89">
        <v>300</v>
      </c>
      <c r="F10" s="89"/>
      <c r="G10" s="89"/>
      <c r="H10" s="71"/>
      <c r="I10" s="204">
        <f t="shared" si="0"/>
        <v>630</v>
      </c>
    </row>
    <row r="11" spans="1:9" ht="15" customHeight="1">
      <c r="A11" s="86">
        <v>8</v>
      </c>
      <c r="B11" s="87" t="s">
        <v>140</v>
      </c>
      <c r="C11" s="71" t="s">
        <v>84</v>
      </c>
      <c r="D11" s="89">
        <f>15*5</f>
        <v>75</v>
      </c>
      <c r="E11" s="89">
        <v>100</v>
      </c>
      <c r="F11" s="89"/>
      <c r="G11" s="89"/>
      <c r="H11" s="71"/>
      <c r="I11" s="204">
        <f t="shared" si="0"/>
        <v>183.75</v>
      </c>
    </row>
    <row r="12" spans="1:9" ht="15" customHeight="1">
      <c r="A12" s="86">
        <v>9</v>
      </c>
      <c r="B12" s="87" t="s">
        <v>141</v>
      </c>
      <c r="C12" s="71" t="s">
        <v>129</v>
      </c>
      <c r="D12" s="89">
        <f>30*5</f>
        <v>150</v>
      </c>
      <c r="E12" s="89">
        <v>60</v>
      </c>
      <c r="F12" s="89"/>
      <c r="G12" s="89"/>
      <c r="H12" s="71"/>
      <c r="I12" s="204">
        <f t="shared" si="0"/>
        <v>220.5</v>
      </c>
    </row>
    <row r="13" spans="1:9" ht="15" customHeight="1">
      <c r="A13" s="89">
        <v>10</v>
      </c>
      <c r="B13" s="87" t="s">
        <v>103</v>
      </c>
      <c r="C13" s="71" t="s">
        <v>129</v>
      </c>
      <c r="D13" s="89">
        <f>140*5</f>
        <v>700</v>
      </c>
      <c r="E13" s="89"/>
      <c r="F13" s="89"/>
      <c r="G13" s="89"/>
      <c r="H13" s="71"/>
      <c r="I13" s="204">
        <f t="shared" si="0"/>
        <v>735</v>
      </c>
    </row>
    <row r="14" spans="1:9" ht="15" customHeight="1">
      <c r="A14" s="89">
        <v>11</v>
      </c>
      <c r="B14" s="87" t="s">
        <v>142</v>
      </c>
      <c r="C14" s="71" t="s">
        <v>84</v>
      </c>
      <c r="D14" s="89">
        <f>24*5</f>
        <v>120</v>
      </c>
      <c r="E14" s="89"/>
      <c r="F14" s="89"/>
      <c r="G14" s="89"/>
      <c r="H14" s="71"/>
      <c r="I14" s="204">
        <f t="shared" si="0"/>
        <v>126</v>
      </c>
    </row>
    <row r="15" spans="1:9" ht="15" customHeight="1">
      <c r="A15" s="89">
        <v>12</v>
      </c>
      <c r="B15" s="87" t="s">
        <v>149</v>
      </c>
      <c r="C15" s="71" t="s">
        <v>84</v>
      </c>
      <c r="D15" s="89">
        <f>6*5</f>
        <v>30</v>
      </c>
      <c r="E15" s="89"/>
      <c r="F15" s="89"/>
      <c r="G15" s="89"/>
      <c r="H15" s="71"/>
      <c r="I15" s="204">
        <f t="shared" si="0"/>
        <v>31.5</v>
      </c>
    </row>
    <row r="16" spans="1:9" s="1" customFormat="1" ht="15" customHeight="1">
      <c r="A16" s="89">
        <v>13</v>
      </c>
      <c r="B16" s="87" t="s">
        <v>148</v>
      </c>
      <c r="C16" s="71" t="s">
        <v>84</v>
      </c>
      <c r="D16" s="89">
        <f>6*5</f>
        <v>30</v>
      </c>
      <c r="E16" s="89"/>
      <c r="F16" s="89"/>
      <c r="G16" s="89"/>
      <c r="H16" s="71"/>
      <c r="I16" s="204">
        <f t="shared" si="0"/>
        <v>31.5</v>
      </c>
    </row>
    <row r="17" spans="1:9" ht="15" customHeight="1">
      <c r="A17" s="89">
        <v>14</v>
      </c>
      <c r="B17" s="87" t="s">
        <v>143</v>
      </c>
      <c r="C17" s="71" t="s">
        <v>84</v>
      </c>
      <c r="D17" s="89">
        <f>D14*2</f>
        <v>240</v>
      </c>
      <c r="E17" s="89"/>
      <c r="F17" s="89"/>
      <c r="G17" s="89"/>
      <c r="H17" s="71"/>
      <c r="I17" s="204">
        <f t="shared" si="0"/>
        <v>252</v>
      </c>
    </row>
    <row r="18" spans="1:9" ht="15" customHeight="1">
      <c r="A18" s="89">
        <v>15</v>
      </c>
      <c r="B18" s="87" t="s">
        <v>144</v>
      </c>
      <c r="C18" s="71" t="s">
        <v>84</v>
      </c>
      <c r="D18" s="89">
        <f>D15*2</f>
        <v>60</v>
      </c>
      <c r="E18" s="89"/>
      <c r="F18" s="89"/>
      <c r="G18" s="89"/>
      <c r="H18" s="71"/>
      <c r="I18" s="204">
        <f t="shared" si="0"/>
        <v>63</v>
      </c>
    </row>
    <row r="19" spans="1:9" ht="15" customHeight="1">
      <c r="A19" s="89">
        <v>16</v>
      </c>
      <c r="B19" s="87" t="s">
        <v>145</v>
      </c>
      <c r="C19" s="71" t="s">
        <v>84</v>
      </c>
      <c r="D19" s="89"/>
      <c r="E19" s="89">
        <f t="shared" ref="E19" si="3">(20*7*2)</f>
        <v>280</v>
      </c>
      <c r="F19" s="89"/>
      <c r="G19" s="89"/>
      <c r="H19" s="71"/>
      <c r="I19" s="204">
        <f t="shared" si="0"/>
        <v>294</v>
      </c>
    </row>
    <row r="20" spans="1:9" ht="15" customHeight="1">
      <c r="A20" s="89">
        <v>17</v>
      </c>
      <c r="B20" s="87" t="s">
        <v>92</v>
      </c>
      <c r="C20" s="71" t="s">
        <v>84</v>
      </c>
      <c r="D20" s="89"/>
      <c r="E20" s="89">
        <f t="shared" ref="E20" si="4">(40+14)*0.5</f>
        <v>27</v>
      </c>
      <c r="F20" s="89"/>
      <c r="G20" s="89"/>
      <c r="H20" s="71"/>
      <c r="I20" s="204">
        <f t="shared" si="0"/>
        <v>28.35</v>
      </c>
    </row>
    <row r="21" spans="1:9" s="1" customFormat="1" ht="15" customHeight="1">
      <c r="A21" s="89">
        <v>18</v>
      </c>
      <c r="B21" s="87" t="s">
        <v>93</v>
      </c>
      <c r="C21" s="71" t="s">
        <v>84</v>
      </c>
      <c r="D21" s="89"/>
      <c r="E21" s="89">
        <v>40</v>
      </c>
      <c r="F21" s="89"/>
      <c r="G21" s="89"/>
      <c r="H21" s="71"/>
      <c r="I21" s="204">
        <f t="shared" si="0"/>
        <v>42</v>
      </c>
    </row>
    <row r="22" spans="1:9" ht="15" customHeight="1">
      <c r="A22" s="89">
        <v>19</v>
      </c>
      <c r="B22" s="87" t="s">
        <v>102</v>
      </c>
      <c r="C22" s="71" t="s">
        <v>84</v>
      </c>
      <c r="D22" s="89">
        <f>35*5</f>
        <v>175</v>
      </c>
      <c r="E22" s="89"/>
      <c r="F22" s="89"/>
      <c r="G22" s="89"/>
      <c r="H22" s="71"/>
      <c r="I22" s="204">
        <f t="shared" si="0"/>
        <v>183.75</v>
      </c>
    </row>
    <row r="23" spans="1:9" ht="15" customHeight="1">
      <c r="A23" s="89">
        <v>20</v>
      </c>
      <c r="B23" s="87" t="s">
        <v>104</v>
      </c>
      <c r="C23" s="71" t="s">
        <v>84</v>
      </c>
      <c r="D23" s="89">
        <f>150*5</f>
        <v>750</v>
      </c>
      <c r="E23" s="89"/>
      <c r="F23" s="89"/>
      <c r="G23" s="89"/>
      <c r="H23" s="71"/>
      <c r="I23" s="204">
        <f t="shared" si="0"/>
        <v>787.5</v>
      </c>
    </row>
    <row r="24" spans="1:9" ht="15" customHeight="1">
      <c r="A24" s="89">
        <v>21</v>
      </c>
      <c r="B24" s="87" t="s">
        <v>199</v>
      </c>
      <c r="C24" s="71" t="s">
        <v>84</v>
      </c>
      <c r="D24" s="89">
        <f>300*5</f>
        <v>1500</v>
      </c>
      <c r="E24" s="89"/>
      <c r="F24" s="89">
        <v>710</v>
      </c>
      <c r="G24" s="89"/>
      <c r="H24" s="71"/>
      <c r="I24" s="204">
        <f t="shared" si="0"/>
        <v>2320.5</v>
      </c>
    </row>
    <row r="25" spans="1:9" ht="15" customHeight="1">
      <c r="A25" s="89">
        <v>22</v>
      </c>
      <c r="B25" s="87" t="s">
        <v>198</v>
      </c>
      <c r="C25" s="71" t="s">
        <v>84</v>
      </c>
      <c r="D25" s="89">
        <f>310*5</f>
        <v>1550</v>
      </c>
      <c r="E25" s="89"/>
      <c r="F25" s="89"/>
      <c r="G25" s="89">
        <v>570</v>
      </c>
      <c r="H25" s="71"/>
      <c r="I25" s="204">
        <f t="shared" si="0"/>
        <v>2226</v>
      </c>
    </row>
    <row r="26" spans="1:9" ht="15" customHeight="1">
      <c r="A26" s="89">
        <v>23</v>
      </c>
      <c r="B26" s="87" t="s">
        <v>146</v>
      </c>
      <c r="C26" s="71" t="s">
        <v>84</v>
      </c>
      <c r="D26" s="89">
        <f>70*5</f>
        <v>350</v>
      </c>
      <c r="E26" s="89"/>
      <c r="F26" s="89"/>
      <c r="G26" s="89"/>
      <c r="H26" s="71"/>
      <c r="I26" s="204">
        <f t="shared" si="0"/>
        <v>367.5</v>
      </c>
    </row>
    <row r="27" spans="1:9" ht="15" customHeight="1">
      <c r="A27" s="89">
        <v>24</v>
      </c>
      <c r="B27" s="87" t="s">
        <v>86</v>
      </c>
      <c r="C27" s="71" t="s">
        <v>84</v>
      </c>
      <c r="D27" s="89">
        <f>D25*0.5</f>
        <v>775</v>
      </c>
      <c r="E27" s="89"/>
      <c r="F27" s="89"/>
      <c r="G27" s="89"/>
      <c r="H27" s="71"/>
      <c r="I27" s="204">
        <f t="shared" si="0"/>
        <v>813.75</v>
      </c>
    </row>
    <row r="28" spans="1:9" ht="15" customHeight="1">
      <c r="A28" s="89">
        <v>25</v>
      </c>
      <c r="B28" s="87" t="s">
        <v>87</v>
      </c>
      <c r="C28" s="71" t="s">
        <v>84</v>
      </c>
      <c r="D28" s="89">
        <f>D24</f>
        <v>1500</v>
      </c>
      <c r="E28" s="89"/>
      <c r="F28" s="89">
        <v>525</v>
      </c>
      <c r="G28" s="89"/>
      <c r="H28" s="71"/>
      <c r="I28" s="204">
        <f t="shared" si="0"/>
        <v>2126.25</v>
      </c>
    </row>
    <row r="29" spans="1:9" ht="15" customHeight="1">
      <c r="A29" s="89">
        <v>26</v>
      </c>
      <c r="B29" s="87" t="s">
        <v>147</v>
      </c>
      <c r="C29" s="71" t="s">
        <v>84</v>
      </c>
      <c r="D29" s="89">
        <f>D26</f>
        <v>350</v>
      </c>
      <c r="E29" s="89"/>
      <c r="F29" s="89"/>
      <c r="G29" s="89"/>
      <c r="H29" s="71"/>
      <c r="I29" s="204">
        <f t="shared" si="0"/>
        <v>367.5</v>
      </c>
    </row>
    <row r="30" spans="1:9" ht="15" customHeight="1">
      <c r="A30" s="89">
        <v>27</v>
      </c>
      <c r="B30" s="87" t="s">
        <v>200</v>
      </c>
      <c r="C30" s="71" t="s">
        <v>84</v>
      </c>
      <c r="D30" s="89">
        <f>D29</f>
        <v>350</v>
      </c>
      <c r="E30" s="89"/>
      <c r="F30" s="89"/>
      <c r="G30" s="89"/>
      <c r="H30" s="71"/>
      <c r="I30" s="204">
        <f t="shared" si="0"/>
        <v>367.5</v>
      </c>
    </row>
    <row r="31" spans="1:9" ht="15" customHeight="1">
      <c r="A31" s="89">
        <v>28</v>
      </c>
      <c r="B31" s="87" t="s">
        <v>201</v>
      </c>
      <c r="C31" s="71" t="s">
        <v>84</v>
      </c>
      <c r="D31" s="89">
        <f>20*5</f>
        <v>100</v>
      </c>
      <c r="E31" s="89"/>
      <c r="F31" s="89"/>
      <c r="G31" s="89">
        <v>570</v>
      </c>
      <c r="H31" s="71"/>
      <c r="I31" s="204">
        <f t="shared" si="0"/>
        <v>703.5</v>
      </c>
    </row>
    <row r="32" spans="1:9">
      <c r="A32" s="90">
        <v>29</v>
      </c>
      <c r="B32" s="91" t="s">
        <v>105</v>
      </c>
      <c r="C32" s="89" t="s">
        <v>17</v>
      </c>
      <c r="D32" s="89">
        <v>10</v>
      </c>
      <c r="E32" s="89"/>
      <c r="F32" s="89"/>
      <c r="G32" s="89"/>
      <c r="H32" s="89"/>
      <c r="I32" s="204">
        <f t="shared" si="0"/>
        <v>10.5</v>
      </c>
    </row>
    <row r="33" spans="1:9">
      <c r="A33" s="90">
        <v>30</v>
      </c>
      <c r="B33" s="91" t="s">
        <v>106</v>
      </c>
      <c r="C33" s="89" t="s">
        <v>17</v>
      </c>
      <c r="D33" s="89">
        <v>5</v>
      </c>
      <c r="E33" s="89"/>
      <c r="F33" s="89"/>
      <c r="G33" s="89"/>
      <c r="H33" s="89"/>
      <c r="I33" s="204">
        <f t="shared" si="0"/>
        <v>5.25</v>
      </c>
    </row>
    <row r="34" spans="1:9" s="1" customFormat="1">
      <c r="A34" s="90">
        <v>31</v>
      </c>
      <c r="B34" s="87" t="s">
        <v>210</v>
      </c>
      <c r="C34" s="89" t="s">
        <v>129</v>
      </c>
      <c r="D34" s="89"/>
      <c r="E34" s="89"/>
      <c r="F34" s="89"/>
      <c r="G34" s="89"/>
      <c r="H34" s="89"/>
      <c r="I34" s="204">
        <f t="shared" si="0"/>
        <v>0</v>
      </c>
    </row>
    <row r="35" spans="1:9">
      <c r="A35" s="89">
        <v>32</v>
      </c>
      <c r="B35" s="87" t="s">
        <v>90</v>
      </c>
      <c r="C35" s="71" t="s">
        <v>84</v>
      </c>
      <c r="D35" s="89">
        <f>100*5</f>
        <v>500</v>
      </c>
      <c r="E35" s="89"/>
      <c r="F35" s="89"/>
      <c r="G35" s="89"/>
      <c r="H35" s="71"/>
      <c r="I35" s="204">
        <f t="shared" si="0"/>
        <v>525</v>
      </c>
    </row>
    <row r="36" spans="1:9" s="1" customFormat="1">
      <c r="A36" s="89">
        <v>33</v>
      </c>
      <c r="B36" s="87" t="s">
        <v>211</v>
      </c>
      <c r="C36" s="71" t="s">
        <v>37</v>
      </c>
      <c r="D36" s="89"/>
      <c r="E36" s="89"/>
      <c r="F36" s="89"/>
      <c r="G36" s="89"/>
      <c r="H36" s="71"/>
      <c r="I36" s="204">
        <f t="shared" si="0"/>
        <v>0</v>
      </c>
    </row>
    <row r="37" spans="1:9" s="1" customFormat="1">
      <c r="A37" s="89">
        <v>34</v>
      </c>
      <c r="B37" s="87" t="s">
        <v>214</v>
      </c>
      <c r="C37" s="71" t="s">
        <v>84</v>
      </c>
      <c r="D37" s="89"/>
      <c r="E37" s="89"/>
      <c r="F37" s="89"/>
      <c r="G37" s="89"/>
      <c r="H37" s="71">
        <f>3000</f>
        <v>3000</v>
      </c>
      <c r="I37" s="204">
        <f t="shared" si="0"/>
        <v>3150</v>
      </c>
    </row>
    <row r="38" spans="1:9" s="1" customFormat="1">
      <c r="A38" s="90">
        <v>35</v>
      </c>
      <c r="B38" s="91" t="s">
        <v>207</v>
      </c>
      <c r="C38" s="89" t="s">
        <v>84</v>
      </c>
      <c r="D38" s="89"/>
      <c r="E38" s="89"/>
      <c r="F38" s="89"/>
      <c r="G38" s="89"/>
      <c r="H38" s="89">
        <v>3000</v>
      </c>
      <c r="I38" s="204">
        <f t="shared" si="0"/>
        <v>3150</v>
      </c>
    </row>
    <row r="39" spans="1:9" s="1" customFormat="1">
      <c r="A39" s="90">
        <v>36</v>
      </c>
      <c r="B39" s="87" t="s">
        <v>216</v>
      </c>
      <c r="C39" s="89" t="s">
        <v>84</v>
      </c>
      <c r="D39" s="89"/>
      <c r="E39" s="89"/>
      <c r="F39" s="89"/>
      <c r="G39" s="89"/>
      <c r="H39" s="89"/>
      <c r="I39" s="204">
        <f t="shared" si="0"/>
        <v>0</v>
      </c>
    </row>
    <row r="40" spans="1:9" s="1" customFormat="1">
      <c r="A40" s="90">
        <v>37</v>
      </c>
      <c r="B40" s="87" t="s">
        <v>218</v>
      </c>
      <c r="C40" s="89" t="s">
        <v>129</v>
      </c>
      <c r="D40" s="89">
        <f>30</f>
        <v>30</v>
      </c>
      <c r="E40" s="89"/>
      <c r="F40" s="89"/>
      <c r="G40" s="89"/>
      <c r="H40" s="89"/>
      <c r="I40" s="204">
        <f t="shared" si="0"/>
        <v>31.5</v>
      </c>
    </row>
    <row r="41" spans="1:9" s="1" customFormat="1">
      <c r="A41" s="90">
        <v>38</v>
      </c>
      <c r="B41" s="87" t="s">
        <v>219</v>
      </c>
      <c r="C41" s="89" t="s">
        <v>24</v>
      </c>
      <c r="D41" s="89"/>
      <c r="E41" s="89"/>
      <c r="F41" s="89"/>
      <c r="G41" s="89"/>
      <c r="H41" s="89"/>
      <c r="I41" s="204">
        <f t="shared" si="0"/>
        <v>0</v>
      </c>
    </row>
    <row r="42" spans="1:9" s="1" customFormat="1">
      <c r="A42" s="90">
        <v>39</v>
      </c>
      <c r="B42" s="87" t="s">
        <v>220</v>
      </c>
      <c r="C42" s="89" t="s">
        <v>24</v>
      </c>
      <c r="D42" s="89"/>
      <c r="E42" s="89"/>
      <c r="F42" s="89"/>
      <c r="G42" s="89"/>
      <c r="H42" s="89"/>
      <c r="I42" s="204">
        <f t="shared" si="0"/>
        <v>0</v>
      </c>
    </row>
    <row r="43" spans="1:9" s="1" customFormat="1">
      <c r="A43" s="90">
        <v>40</v>
      </c>
      <c r="B43" s="87" t="s">
        <v>221</v>
      </c>
      <c r="C43" s="89" t="s">
        <v>129</v>
      </c>
      <c r="D43" s="89"/>
      <c r="E43" s="89"/>
      <c r="F43" s="89"/>
      <c r="G43" s="89"/>
      <c r="H43" s="89"/>
      <c r="I43" s="204">
        <f t="shared" si="0"/>
        <v>0</v>
      </c>
    </row>
    <row r="44" spans="1:9" s="1" customFormat="1">
      <c r="A44" s="90">
        <v>41</v>
      </c>
      <c r="B44" s="87" t="s">
        <v>222</v>
      </c>
      <c r="C44" s="89" t="s">
        <v>129</v>
      </c>
      <c r="D44" s="89"/>
      <c r="E44" s="89"/>
      <c r="F44" s="89"/>
      <c r="G44" s="89"/>
      <c r="H44" s="89"/>
      <c r="I44" s="204">
        <f t="shared" si="0"/>
        <v>0</v>
      </c>
    </row>
    <row r="45" spans="1:9" s="1" customFormat="1">
      <c r="A45" s="90">
        <v>42</v>
      </c>
      <c r="B45" s="87" t="s">
        <v>99</v>
      </c>
      <c r="C45" s="89" t="s">
        <v>84</v>
      </c>
      <c r="D45" s="89"/>
      <c r="E45" s="89"/>
      <c r="F45" s="89"/>
      <c r="G45" s="89"/>
      <c r="H45" s="89"/>
      <c r="I45" s="204">
        <f t="shared" si="0"/>
        <v>0</v>
      </c>
    </row>
    <row r="46" spans="1:9" s="1" customFormat="1">
      <c r="A46" s="90">
        <v>43</v>
      </c>
      <c r="B46" s="87" t="s">
        <v>98</v>
      </c>
      <c r="C46" s="89" t="s">
        <v>84</v>
      </c>
      <c r="D46" s="89"/>
      <c r="E46" s="89"/>
      <c r="F46" s="89"/>
      <c r="G46" s="89"/>
      <c r="H46" s="89"/>
      <c r="I46" s="204">
        <f t="shared" si="0"/>
        <v>0</v>
      </c>
    </row>
    <row r="47" spans="1:9" s="1" customFormat="1">
      <c r="A47" s="90">
        <v>44</v>
      </c>
      <c r="B47" s="87" t="s">
        <v>283</v>
      </c>
      <c r="C47" s="89" t="s">
        <v>37</v>
      </c>
      <c r="D47" s="89"/>
      <c r="E47" s="89"/>
      <c r="F47" s="89"/>
      <c r="G47" s="89"/>
      <c r="H47" s="89"/>
      <c r="I47" s="89">
        <v>700</v>
      </c>
    </row>
    <row r="48" spans="1:9">
      <c r="A48" s="92" t="s">
        <v>107</v>
      </c>
      <c r="B48" s="156" t="s">
        <v>108</v>
      </c>
      <c r="C48" s="89"/>
      <c r="D48" s="89"/>
      <c r="E48" s="89"/>
      <c r="F48" s="89"/>
      <c r="G48" s="89"/>
      <c r="H48" s="89"/>
      <c r="I48" s="204"/>
    </row>
    <row r="49" spans="1:9">
      <c r="A49" s="89">
        <v>1</v>
      </c>
      <c r="B49" s="91" t="s">
        <v>109</v>
      </c>
      <c r="C49" s="89" t="s">
        <v>17</v>
      </c>
      <c r="D49" s="89"/>
      <c r="E49" s="89"/>
      <c r="F49" s="89"/>
      <c r="G49" s="89"/>
      <c r="H49" s="89"/>
      <c r="I49" s="204">
        <f t="shared" ref="I49:I56" si="5">SUM(D49:H49)*1.15</f>
        <v>0</v>
      </c>
    </row>
    <row r="50" spans="1:9">
      <c r="A50" s="89">
        <v>3</v>
      </c>
      <c r="B50" s="91" t="s">
        <v>110</v>
      </c>
      <c r="C50" s="89" t="s">
        <v>17</v>
      </c>
      <c r="D50" s="89"/>
      <c r="E50" s="89"/>
      <c r="F50" s="89"/>
      <c r="G50" s="89"/>
      <c r="H50" s="89"/>
      <c r="I50" s="204">
        <f t="shared" si="5"/>
        <v>0</v>
      </c>
    </row>
    <row r="51" spans="1:9">
      <c r="A51" s="89">
        <v>4</v>
      </c>
      <c r="B51" s="91" t="s">
        <v>111</v>
      </c>
      <c r="C51" s="89" t="s">
        <v>17</v>
      </c>
      <c r="D51" s="89"/>
      <c r="E51" s="89"/>
      <c r="F51" s="89"/>
      <c r="G51" s="89"/>
      <c r="H51" s="89"/>
      <c r="I51" s="204">
        <f t="shared" si="5"/>
        <v>0</v>
      </c>
    </row>
    <row r="52" spans="1:9">
      <c r="A52" s="89">
        <v>5</v>
      </c>
      <c r="B52" s="91" t="s">
        <v>112</v>
      </c>
      <c r="C52" s="89" t="s">
        <v>17</v>
      </c>
      <c r="D52" s="89"/>
      <c r="E52" s="89"/>
      <c r="F52" s="89"/>
      <c r="G52" s="89"/>
      <c r="H52" s="89"/>
      <c r="I52" s="204">
        <f t="shared" si="5"/>
        <v>0</v>
      </c>
    </row>
    <row r="53" spans="1:9">
      <c r="A53" s="89">
        <v>6</v>
      </c>
      <c r="B53" s="91" t="s">
        <v>113</v>
      </c>
      <c r="C53" s="89" t="s">
        <v>17</v>
      </c>
      <c r="D53" s="89"/>
      <c r="E53" s="89"/>
      <c r="F53" s="89"/>
      <c r="G53" s="89"/>
      <c r="H53" s="89"/>
      <c r="I53" s="204">
        <f t="shared" si="5"/>
        <v>0</v>
      </c>
    </row>
    <row r="54" spans="1:9">
      <c r="A54" s="89">
        <v>7</v>
      </c>
      <c r="B54" s="91" t="s">
        <v>114</v>
      </c>
      <c r="C54" s="89" t="s">
        <v>17</v>
      </c>
      <c r="D54" s="89"/>
      <c r="E54" s="89">
        <v>6</v>
      </c>
      <c r="F54" s="89"/>
      <c r="G54" s="89"/>
      <c r="H54" s="89"/>
      <c r="I54" s="204">
        <f t="shared" si="5"/>
        <v>6.8999999999999995</v>
      </c>
    </row>
    <row r="55" spans="1:9">
      <c r="A55" s="89">
        <v>8</v>
      </c>
      <c r="B55" s="91" t="s">
        <v>115</v>
      </c>
      <c r="C55" s="89" t="s">
        <v>17</v>
      </c>
      <c r="D55" s="89"/>
      <c r="E55" s="89"/>
      <c r="F55" s="89"/>
      <c r="G55" s="89"/>
      <c r="H55" s="89"/>
      <c r="I55" s="204">
        <f t="shared" si="5"/>
        <v>0</v>
      </c>
    </row>
    <row r="56" spans="1:9">
      <c r="A56" s="89">
        <v>9</v>
      </c>
      <c r="B56" s="91" t="s">
        <v>127</v>
      </c>
      <c r="C56" s="89" t="s">
        <v>17</v>
      </c>
      <c r="D56" s="89">
        <v>5</v>
      </c>
      <c r="E56" s="89"/>
      <c r="F56" s="89"/>
      <c r="G56" s="89"/>
      <c r="H56" s="89"/>
      <c r="I56" s="204">
        <f t="shared" si="5"/>
        <v>5.75</v>
      </c>
    </row>
    <row r="57" spans="1:9" s="1" customFormat="1">
      <c r="A57" s="89"/>
      <c r="B57" s="91"/>
      <c r="C57" s="89"/>
      <c r="D57" s="89"/>
      <c r="E57" s="89"/>
      <c r="F57" s="89"/>
      <c r="G57" s="89"/>
      <c r="H57" s="89"/>
      <c r="I57" s="204"/>
    </row>
    <row r="58" spans="1:9">
      <c r="A58" s="92" t="s">
        <v>116</v>
      </c>
      <c r="B58" s="156" t="s">
        <v>117</v>
      </c>
      <c r="C58" s="89"/>
      <c r="D58" s="89"/>
      <c r="E58" s="89"/>
      <c r="F58" s="89"/>
      <c r="G58" s="89"/>
      <c r="H58" s="89"/>
      <c r="I58" s="204"/>
    </row>
    <row r="59" spans="1:9">
      <c r="A59" s="89">
        <v>1</v>
      </c>
      <c r="B59" s="91" t="s">
        <v>118</v>
      </c>
      <c r="C59" s="89" t="s">
        <v>17</v>
      </c>
      <c r="D59" s="89">
        <v>5</v>
      </c>
      <c r="E59" s="89">
        <v>6</v>
      </c>
      <c r="F59" s="89"/>
      <c r="G59" s="89"/>
      <c r="H59" s="89"/>
      <c r="I59" s="204">
        <f>SUM(D59:H59)*1.15</f>
        <v>12.649999999999999</v>
      </c>
    </row>
    <row r="60" spans="1:9">
      <c r="A60" s="89">
        <v>2</v>
      </c>
      <c r="B60" s="91" t="s">
        <v>120</v>
      </c>
      <c r="C60" s="89" t="s">
        <v>22</v>
      </c>
      <c r="D60" s="89">
        <v>5</v>
      </c>
      <c r="E60" s="89">
        <v>6</v>
      </c>
      <c r="F60" s="89"/>
      <c r="G60" s="89"/>
      <c r="H60" s="89"/>
      <c r="I60" s="204">
        <f>SUM(D60:H60)*1.15</f>
        <v>12.649999999999999</v>
      </c>
    </row>
    <row r="61" spans="1:9">
      <c r="A61" s="89">
        <v>3</v>
      </c>
      <c r="B61" s="91" t="s">
        <v>122</v>
      </c>
      <c r="C61" s="89" t="s">
        <v>24</v>
      </c>
      <c r="D61" s="89">
        <v>5</v>
      </c>
      <c r="E61" s="83">
        <v>6</v>
      </c>
      <c r="F61" s="89"/>
      <c r="G61" s="89"/>
      <c r="H61" s="89"/>
      <c r="I61" s="204">
        <f>SUM(D61:H61)*1.15</f>
        <v>12.649999999999999</v>
      </c>
    </row>
    <row r="62" spans="1:9">
      <c r="A62" s="90">
        <v>4</v>
      </c>
      <c r="B62" s="91" t="s">
        <v>126</v>
      </c>
      <c r="C62" s="89" t="s">
        <v>24</v>
      </c>
      <c r="D62" s="83">
        <v>5</v>
      </c>
      <c r="E62" s="83">
        <v>6</v>
      </c>
      <c r="H62" s="89"/>
      <c r="I62" s="204">
        <f>SUM(D62:H62)*1.15</f>
        <v>12.649999999999999</v>
      </c>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62"/>
  <sheetViews>
    <sheetView view="pageBreakPreview" topLeftCell="A49" zoomScaleSheetLayoutView="100" workbookViewId="0">
      <selection activeCell="F52" sqref="F52"/>
    </sheetView>
  </sheetViews>
  <sheetFormatPr defaultRowHeight="15"/>
  <cols>
    <col min="1" max="1" width="5.140625" style="21" customWidth="1"/>
    <col min="2" max="2" width="40.7109375" style="21" customWidth="1"/>
    <col min="3" max="3" width="7.5703125" style="21" customWidth="1"/>
    <col min="4" max="4" width="9.140625" style="21"/>
    <col min="5" max="5" width="9.85546875" style="21" customWidth="1"/>
    <col min="6" max="6" width="12.5703125" style="21" customWidth="1"/>
    <col min="7" max="8" width="9.140625" style="21"/>
  </cols>
  <sheetData>
    <row r="1" spans="1:8" ht="18">
      <c r="A1" s="278" t="s">
        <v>246</v>
      </c>
      <c r="B1" s="278"/>
      <c r="C1" s="278"/>
      <c r="D1" s="278"/>
      <c r="E1" s="278"/>
      <c r="F1" s="278"/>
    </row>
    <row r="2" spans="1:8" ht="18">
      <c r="A2" s="278" t="s">
        <v>4</v>
      </c>
      <c r="B2" s="278"/>
      <c r="C2" s="278"/>
      <c r="D2" s="278"/>
      <c r="E2" s="278"/>
      <c r="F2" s="278"/>
    </row>
    <row r="3" spans="1:8" ht="18">
      <c r="A3" s="278" t="s">
        <v>35</v>
      </c>
      <c r="B3" s="278"/>
      <c r="C3" s="278"/>
      <c r="D3" s="278"/>
      <c r="E3" s="278"/>
      <c r="F3" s="278"/>
    </row>
    <row r="4" spans="1:8" ht="18">
      <c r="A4" s="278" t="s">
        <v>5</v>
      </c>
      <c r="B4" s="278"/>
      <c r="C4" s="278"/>
      <c r="D4" s="278"/>
      <c r="E4" s="278"/>
      <c r="F4" s="278"/>
    </row>
    <row r="5" spans="1:8" ht="18" customHeight="1">
      <c r="A5" s="278" t="s">
        <v>274</v>
      </c>
      <c r="B5" s="278"/>
      <c r="C5" s="278"/>
      <c r="D5" s="278"/>
      <c r="E5" s="278"/>
      <c r="F5" s="278"/>
    </row>
    <row r="6" spans="1:8">
      <c r="A6" s="33"/>
      <c r="B6" s="33"/>
      <c r="C6" s="33"/>
      <c r="D6" s="33"/>
      <c r="E6" s="33"/>
      <c r="F6" s="33"/>
    </row>
    <row r="7" spans="1:8">
      <c r="A7" s="23" t="s">
        <v>6</v>
      </c>
      <c r="B7" s="262" t="s">
        <v>7</v>
      </c>
      <c r="C7" s="262"/>
      <c r="D7" s="262"/>
      <c r="E7" s="262"/>
      <c r="F7" s="262"/>
    </row>
    <row r="8" spans="1:8" ht="15.75">
      <c r="A8" s="263" t="s">
        <v>8</v>
      </c>
      <c r="B8" s="263"/>
      <c r="C8" s="263"/>
      <c r="D8" s="263"/>
      <c r="E8" s="263"/>
      <c r="F8" s="263"/>
    </row>
    <row r="9" spans="1:8">
      <c r="A9" s="265" t="s">
        <v>9</v>
      </c>
      <c r="B9" s="265" t="s">
        <v>10</v>
      </c>
      <c r="C9" s="265" t="s">
        <v>11</v>
      </c>
      <c r="D9" s="279" t="s">
        <v>12</v>
      </c>
      <c r="E9" s="24" t="s">
        <v>13</v>
      </c>
      <c r="F9" s="267" t="s">
        <v>14</v>
      </c>
    </row>
    <row r="10" spans="1:8">
      <c r="A10" s="265"/>
      <c r="B10" s="265"/>
      <c r="C10" s="265"/>
      <c r="D10" s="279"/>
      <c r="E10" s="25" t="s">
        <v>15</v>
      </c>
      <c r="F10" s="268"/>
    </row>
    <row r="11" spans="1:8" s="1" customFormat="1" ht="63.75">
      <c r="A11" s="265">
        <v>1</v>
      </c>
      <c r="B11" s="108" t="s">
        <v>189</v>
      </c>
      <c r="C11" s="109"/>
      <c r="D11" s="110"/>
      <c r="E11" s="118"/>
      <c r="F11" s="145"/>
      <c r="G11" s="21"/>
      <c r="H11" s="21"/>
    </row>
    <row r="12" spans="1:8" s="1" customFormat="1">
      <c r="A12" s="265"/>
      <c r="B12" s="108" t="s">
        <v>190</v>
      </c>
      <c r="C12" s="110" t="s">
        <v>191</v>
      </c>
      <c r="D12" s="125">
        <f>'N.W.C(M.S) 1'!I4</f>
        <v>4362.75</v>
      </c>
      <c r="E12" s="118">
        <v>3176.25</v>
      </c>
      <c r="F12" s="145">
        <f>D12*E12/1000</f>
        <v>13857.184687499999</v>
      </c>
      <c r="G12" s="21"/>
      <c r="H12" s="21"/>
    </row>
    <row r="13" spans="1:8" s="1" customFormat="1" ht="51">
      <c r="A13" s="267">
        <v>2</v>
      </c>
      <c r="B13" s="112" t="s">
        <v>192</v>
      </c>
      <c r="C13" s="121"/>
      <c r="D13" s="132"/>
      <c r="E13" s="113"/>
      <c r="F13" s="123"/>
      <c r="G13" s="21"/>
      <c r="H13" s="21"/>
    </row>
    <row r="14" spans="1:8" s="1" customFormat="1">
      <c r="A14" s="268"/>
      <c r="B14" s="103" t="s">
        <v>193</v>
      </c>
      <c r="C14" s="105" t="s">
        <v>181</v>
      </c>
      <c r="D14" s="233">
        <f>'N.W.C(M.S) 1'!I5</f>
        <v>1842.75</v>
      </c>
      <c r="E14" s="119">
        <v>11288.75</v>
      </c>
      <c r="F14" s="147">
        <f>D14*E14/100</f>
        <v>208023.44062499999</v>
      </c>
      <c r="G14" s="21"/>
      <c r="H14" s="21"/>
    </row>
    <row r="15" spans="1:8" s="1" customFormat="1" ht="39" customHeight="1">
      <c r="A15" s="95">
        <v>3</v>
      </c>
      <c r="B15" s="112" t="s">
        <v>194</v>
      </c>
      <c r="C15" s="121" t="s">
        <v>191</v>
      </c>
      <c r="D15" s="132">
        <f>'N.W.C(M.S) 1'!I6</f>
        <v>1417.5</v>
      </c>
      <c r="E15" s="133">
        <v>3630</v>
      </c>
      <c r="F15" s="146">
        <f>D15*E15/1000</f>
        <v>5145.5249999999996</v>
      </c>
      <c r="G15" s="21"/>
      <c r="H15" s="21"/>
    </row>
    <row r="16" spans="1:8" s="1" customFormat="1" ht="89.25">
      <c r="A16" s="267">
        <v>4</v>
      </c>
      <c r="B16" s="126" t="s">
        <v>173</v>
      </c>
      <c r="C16" s="270"/>
      <c r="D16" s="272"/>
      <c r="E16" s="274"/>
      <c r="F16" s="276"/>
      <c r="G16" s="21"/>
      <c r="H16" s="21"/>
    </row>
    <row r="17" spans="1:8" s="1" customFormat="1" ht="51">
      <c r="A17" s="269"/>
      <c r="B17" s="108" t="s">
        <v>174</v>
      </c>
      <c r="C17" s="271"/>
      <c r="D17" s="273"/>
      <c r="E17" s="275"/>
      <c r="F17" s="277"/>
      <c r="G17" s="21"/>
      <c r="H17" s="21"/>
    </row>
    <row r="18" spans="1:8" s="1" customFormat="1" ht="51">
      <c r="A18" s="268"/>
      <c r="B18" s="108" t="s">
        <v>175</v>
      </c>
      <c r="C18" s="110" t="s">
        <v>176</v>
      </c>
      <c r="D18" s="125">
        <f>'N.W.C(M.S) 1'!I7</f>
        <v>2110.5</v>
      </c>
      <c r="E18" s="148">
        <v>349</v>
      </c>
      <c r="F18" s="145">
        <f>D18*E18</f>
        <v>736564.5</v>
      </c>
      <c r="G18" s="21"/>
      <c r="H18" s="21"/>
    </row>
    <row r="19" spans="1:8" s="1" customFormat="1" ht="38.25">
      <c r="A19" s="267">
        <v>5</v>
      </c>
      <c r="B19" s="112" t="s">
        <v>164</v>
      </c>
      <c r="C19" s="121"/>
      <c r="D19" s="132"/>
      <c r="E19" s="121"/>
      <c r="F19" s="123"/>
      <c r="G19" s="21"/>
      <c r="H19" s="21"/>
    </row>
    <row r="20" spans="1:8" s="1" customFormat="1" ht="15" customHeight="1">
      <c r="A20" s="268"/>
      <c r="B20" s="103" t="s">
        <v>165</v>
      </c>
      <c r="C20" s="105" t="s">
        <v>155</v>
      </c>
      <c r="D20" s="233">
        <f>'N.W.C(M.S) 1'!I9</f>
        <v>630</v>
      </c>
      <c r="E20" s="119">
        <v>3275.5</v>
      </c>
      <c r="F20" s="147">
        <f>D20*E20/100</f>
        <v>20635.650000000001</v>
      </c>
      <c r="G20" s="21"/>
      <c r="H20" s="21"/>
    </row>
    <row r="21" spans="1:8" s="1" customFormat="1" ht="51">
      <c r="A21" s="96">
        <v>6</v>
      </c>
      <c r="B21" s="108" t="s">
        <v>195</v>
      </c>
      <c r="C21" s="110" t="s">
        <v>166</v>
      </c>
      <c r="D21" s="125">
        <f>'N.W.C(M.S) 1'!I10</f>
        <v>630</v>
      </c>
      <c r="E21" s="118">
        <v>10.7</v>
      </c>
      <c r="F21" s="145">
        <f>D21*E21</f>
        <v>6741</v>
      </c>
      <c r="G21" s="21"/>
      <c r="H21" s="21"/>
    </row>
    <row r="22" spans="1:8" s="1" customFormat="1" ht="63.75">
      <c r="A22" s="96">
        <v>7</v>
      </c>
      <c r="B22" s="149" t="s">
        <v>196</v>
      </c>
      <c r="C22" s="121" t="s">
        <v>181</v>
      </c>
      <c r="D22" s="132">
        <f>'N.W.C(M.S) 1'!I11</f>
        <v>183.75</v>
      </c>
      <c r="E22" s="133">
        <v>12595</v>
      </c>
      <c r="F22" s="146">
        <f>D22*E22/100</f>
        <v>23143.3125</v>
      </c>
      <c r="G22" s="21"/>
      <c r="H22" s="21"/>
    </row>
    <row r="23" spans="1:8" s="1" customFormat="1" ht="25.5">
      <c r="A23" s="96">
        <v>8</v>
      </c>
      <c r="B23" s="108" t="s">
        <v>197</v>
      </c>
      <c r="C23" s="110" t="s">
        <v>181</v>
      </c>
      <c r="D23" s="125">
        <f>'N.W.C(M.S) 1'!I12</f>
        <v>220.5</v>
      </c>
      <c r="E23" s="118">
        <v>563.86</v>
      </c>
      <c r="F23" s="145">
        <f>D23*E23/100</f>
        <v>1243.3113000000001</v>
      </c>
      <c r="G23" s="21"/>
      <c r="H23" s="21"/>
    </row>
    <row r="24" spans="1:8" s="1" customFormat="1" ht="63.75">
      <c r="A24" s="96">
        <v>9</v>
      </c>
      <c r="B24" s="124" t="s">
        <v>180</v>
      </c>
      <c r="C24" s="110" t="s">
        <v>181</v>
      </c>
      <c r="D24" s="125">
        <f>'N.W.C(M.S) 1'!I13</f>
        <v>735</v>
      </c>
      <c r="E24" s="134">
        <v>15771.01</v>
      </c>
      <c r="F24" s="135">
        <f>D24*E24/100</f>
        <v>115916.92349999999</v>
      </c>
      <c r="G24" s="21"/>
      <c r="H24" s="21"/>
    </row>
    <row r="25" spans="1:8" s="1" customFormat="1" ht="102">
      <c r="A25" s="267">
        <v>10</v>
      </c>
      <c r="B25" s="112" t="s">
        <v>167</v>
      </c>
      <c r="C25" s="127"/>
      <c r="D25" s="132"/>
      <c r="E25" s="121"/>
      <c r="F25" s="114"/>
      <c r="G25" s="21"/>
      <c r="H25" s="21"/>
    </row>
    <row r="26" spans="1:8" s="1" customFormat="1" ht="15" customHeight="1">
      <c r="A26" s="268"/>
      <c r="B26" s="103" t="s">
        <v>168</v>
      </c>
      <c r="C26" s="104" t="s">
        <v>166</v>
      </c>
      <c r="D26" s="233">
        <f>'N.W.C(M.S) 1'!I14+'N.W.C(M.S) 1'!I15</f>
        <v>157.5</v>
      </c>
      <c r="E26" s="105">
        <v>1273.76</v>
      </c>
      <c r="F26" s="107">
        <f>D26*E26</f>
        <v>200617.2</v>
      </c>
      <c r="G26" s="21"/>
      <c r="H26" s="21"/>
    </row>
    <row r="27" spans="1:8" s="1" customFormat="1" ht="63.75">
      <c r="A27" s="96">
        <v>11</v>
      </c>
      <c r="B27" s="98" t="s">
        <v>169</v>
      </c>
      <c r="C27" s="99" t="s">
        <v>166</v>
      </c>
      <c r="D27" s="200">
        <f>'N.W.C(M.S) 1'!I16</f>
        <v>31.5</v>
      </c>
      <c r="E27" s="3">
        <v>180.5</v>
      </c>
      <c r="F27" s="26">
        <f>D27*E27</f>
        <v>5685.75</v>
      </c>
      <c r="G27" s="21"/>
      <c r="H27" s="21"/>
    </row>
    <row r="28" spans="1:8" s="1" customFormat="1" ht="38.25">
      <c r="A28" s="267">
        <v>12</v>
      </c>
      <c r="B28" s="108" t="s">
        <v>172</v>
      </c>
      <c r="C28" s="110"/>
      <c r="D28" s="125"/>
      <c r="E28" s="129"/>
      <c r="F28" s="111"/>
      <c r="G28" s="21"/>
      <c r="H28" s="21"/>
    </row>
    <row r="29" spans="1:8" s="1" customFormat="1" ht="15" customHeight="1">
      <c r="A29" s="269"/>
      <c r="B29" s="130" t="s">
        <v>170</v>
      </c>
      <c r="C29" s="110" t="s">
        <v>155</v>
      </c>
      <c r="D29" s="125">
        <f>('N.W.C(M.S) 1'!I17+'N.W.C(M.S) 1'!I18)</f>
        <v>315</v>
      </c>
      <c r="E29" s="113">
        <v>862.95</v>
      </c>
      <c r="F29" s="111">
        <f>D29*E29/100</f>
        <v>2718.2925</v>
      </c>
      <c r="G29" s="21"/>
      <c r="H29" s="21"/>
    </row>
    <row r="30" spans="1:8" s="1" customFormat="1" ht="15" customHeight="1">
      <c r="A30" s="268"/>
      <c r="B30" s="131" t="s">
        <v>171</v>
      </c>
      <c r="C30" s="110" t="s">
        <v>155</v>
      </c>
      <c r="D30" s="125">
        <f>D29</f>
        <v>315</v>
      </c>
      <c r="E30" s="129">
        <v>626.73</v>
      </c>
      <c r="F30" s="111">
        <f>D30*E30/100</f>
        <v>1974.1995000000002</v>
      </c>
      <c r="G30" s="21"/>
      <c r="H30" s="21"/>
    </row>
    <row r="31" spans="1:8" s="1" customFormat="1" ht="63.75">
      <c r="A31" s="267">
        <v>13</v>
      </c>
      <c r="B31" s="108" t="s">
        <v>177</v>
      </c>
      <c r="C31" s="109"/>
      <c r="D31" s="125"/>
      <c r="E31" s="110"/>
      <c r="F31" s="111"/>
      <c r="G31" s="21"/>
      <c r="H31" s="21"/>
    </row>
    <row r="32" spans="1:8" s="1" customFormat="1" ht="15" customHeight="1">
      <c r="A32" s="268"/>
      <c r="B32" s="108" t="s">
        <v>178</v>
      </c>
      <c r="C32" s="109" t="s">
        <v>155</v>
      </c>
      <c r="D32" s="125">
        <f>'N.W.C(M.S) 1'!I22</f>
        <v>183.75</v>
      </c>
      <c r="E32" s="110">
        <v>27747.06</v>
      </c>
      <c r="F32" s="111">
        <f>D32*E32/100</f>
        <v>50985.222750000001</v>
      </c>
      <c r="G32" s="21"/>
      <c r="H32" s="21"/>
    </row>
    <row r="33" spans="1:8" s="1" customFormat="1" ht="39" customHeight="1">
      <c r="A33" s="96">
        <v>14</v>
      </c>
      <c r="B33" s="108" t="s">
        <v>179</v>
      </c>
      <c r="C33" s="109" t="s">
        <v>155</v>
      </c>
      <c r="D33" s="125">
        <f>'N.W.C(M.S) 1'!I23</f>
        <v>787.5</v>
      </c>
      <c r="E33" s="118">
        <v>28299.3</v>
      </c>
      <c r="F33" s="111">
        <f>D33*E33/100</f>
        <v>222856.98749999999</v>
      </c>
      <c r="G33" s="21"/>
      <c r="H33" s="21"/>
    </row>
    <row r="34" spans="1:8" s="1" customFormat="1" ht="51" customHeight="1">
      <c r="A34" s="267">
        <v>15</v>
      </c>
      <c r="B34" s="108" t="s">
        <v>160</v>
      </c>
      <c r="C34" s="110"/>
      <c r="D34" s="125"/>
      <c r="E34" s="110"/>
      <c r="F34" s="111"/>
      <c r="G34" s="21"/>
      <c r="H34" s="21"/>
    </row>
    <row r="35" spans="1:8" s="1" customFormat="1" ht="15" customHeight="1">
      <c r="A35" s="269"/>
      <c r="B35" s="108" t="s">
        <v>161</v>
      </c>
      <c r="C35" s="110" t="s">
        <v>155</v>
      </c>
      <c r="D35" s="125">
        <f>'N.W.C(M.S) 1'!I24</f>
        <v>2320.5</v>
      </c>
      <c r="E35" s="118">
        <v>2590.5</v>
      </c>
      <c r="F35" s="111">
        <f t="shared" ref="F35:F43" si="0">D35*E35/100</f>
        <v>60112.552499999998</v>
      </c>
      <c r="G35" s="21"/>
      <c r="H35" s="21"/>
    </row>
    <row r="36" spans="1:8" s="1" customFormat="1" ht="15" customHeight="1">
      <c r="A36" s="269"/>
      <c r="B36" s="108" t="s">
        <v>162</v>
      </c>
      <c r="C36" s="110" t="s">
        <v>155</v>
      </c>
      <c r="D36" s="125">
        <f>'N.W.C(M.S) 1'!I25</f>
        <v>2226</v>
      </c>
      <c r="E36" s="110">
        <v>2283.9299999999998</v>
      </c>
      <c r="F36" s="111">
        <f>D36*E36/100</f>
        <v>50840.281799999997</v>
      </c>
      <c r="G36" s="21"/>
      <c r="H36" s="21"/>
    </row>
    <row r="37" spans="1:8" s="1" customFormat="1" ht="15" customHeight="1">
      <c r="A37" s="268"/>
      <c r="B37" s="108" t="s">
        <v>163</v>
      </c>
      <c r="C37" s="110" t="s">
        <v>155</v>
      </c>
      <c r="D37" s="125">
        <f>'N.W.C(M.S) 1'!I26</f>
        <v>367.5</v>
      </c>
      <c r="E37" s="110">
        <v>2197.52</v>
      </c>
      <c r="F37" s="111">
        <f t="shared" si="0"/>
        <v>8075.8859999999995</v>
      </c>
      <c r="G37" s="21"/>
      <c r="H37" s="21"/>
    </row>
    <row r="38" spans="1:8" s="1" customFormat="1" ht="101.25" customHeight="1">
      <c r="A38" s="165">
        <v>16</v>
      </c>
      <c r="B38" s="126" t="s">
        <v>157</v>
      </c>
      <c r="C38" s="110" t="s">
        <v>155</v>
      </c>
      <c r="D38" s="125">
        <f>'N.W.C(M.S) 1'!I27</f>
        <v>813.75</v>
      </c>
      <c r="E38" s="166">
        <v>1989.62</v>
      </c>
      <c r="F38" s="117">
        <f t="shared" si="0"/>
        <v>16190.532749999998</v>
      </c>
      <c r="G38" s="21"/>
      <c r="H38" s="21"/>
    </row>
    <row r="39" spans="1:8" s="1" customFormat="1" ht="65.25" customHeight="1">
      <c r="A39" s="267">
        <v>17</v>
      </c>
      <c r="B39" s="112" t="s">
        <v>158</v>
      </c>
      <c r="C39" s="110" t="s">
        <v>155</v>
      </c>
      <c r="D39" s="125">
        <f>'N.W.C(M.S) 1'!I28</f>
        <v>2126.25</v>
      </c>
      <c r="E39" s="150">
        <v>1328.25</v>
      </c>
      <c r="F39" s="117">
        <f t="shared" si="0"/>
        <v>28241.915625000001</v>
      </c>
      <c r="G39" s="21"/>
      <c r="H39" s="21"/>
    </row>
    <row r="40" spans="1:8" s="1" customFormat="1" ht="15" customHeight="1">
      <c r="A40" s="268"/>
      <c r="B40" s="108" t="s">
        <v>159</v>
      </c>
      <c r="C40" s="110" t="s">
        <v>155</v>
      </c>
      <c r="D40" s="125">
        <f>D39</f>
        <v>2126.25</v>
      </c>
      <c r="E40" s="150">
        <v>619.85</v>
      </c>
      <c r="F40" s="117">
        <f t="shared" si="0"/>
        <v>13179.560625</v>
      </c>
      <c r="G40" s="21"/>
      <c r="H40" s="21"/>
    </row>
    <row r="41" spans="1:8" s="1" customFormat="1" ht="26.25" customHeight="1">
      <c r="A41" s="267">
        <v>18</v>
      </c>
      <c r="B41" s="103" t="s">
        <v>154</v>
      </c>
      <c r="C41" s="104" t="s">
        <v>155</v>
      </c>
      <c r="D41" s="233">
        <f>'N.W.C(M.S) 1'!I29</f>
        <v>367.5</v>
      </c>
      <c r="E41" s="106">
        <v>442.75</v>
      </c>
      <c r="F41" s="147">
        <f t="shared" si="0"/>
        <v>1627.10625</v>
      </c>
      <c r="G41" s="21"/>
      <c r="H41" s="21"/>
    </row>
    <row r="42" spans="1:8" s="1" customFormat="1" ht="27" customHeight="1">
      <c r="A42" s="268"/>
      <c r="B42" s="112" t="s">
        <v>156</v>
      </c>
      <c r="C42" s="109" t="s">
        <v>155</v>
      </c>
      <c r="D42" s="233">
        <f>D41</f>
        <v>367.5</v>
      </c>
      <c r="E42" s="113">
        <v>1079.6500000000001</v>
      </c>
      <c r="F42" s="146">
        <f t="shared" si="0"/>
        <v>3967.7137500000008</v>
      </c>
      <c r="G42" s="21"/>
      <c r="H42" s="21"/>
    </row>
    <row r="43" spans="1:8" s="1" customFormat="1" ht="38.25">
      <c r="A43" s="96">
        <v>19</v>
      </c>
      <c r="B43" s="151" t="s">
        <v>202</v>
      </c>
      <c r="C43" s="110" t="s">
        <v>155</v>
      </c>
      <c r="D43" s="125">
        <f>'N.W.C(M.S) 1'!I31</f>
        <v>703.5</v>
      </c>
      <c r="E43" s="129">
        <v>1934.82</v>
      </c>
      <c r="F43" s="145">
        <f t="shared" si="0"/>
        <v>13611.458699999999</v>
      </c>
      <c r="G43" s="21"/>
      <c r="H43" s="21"/>
    </row>
    <row r="44" spans="1:8" s="1" customFormat="1" ht="38.25">
      <c r="A44" s="96">
        <v>20</v>
      </c>
      <c r="B44" s="120" t="s">
        <v>182</v>
      </c>
      <c r="C44" s="122" t="s">
        <v>17</v>
      </c>
      <c r="D44" s="227">
        <f>'N.W.C(M.S) 1'!I32</f>
        <v>10.5</v>
      </c>
      <c r="E44" s="122">
        <v>261.25</v>
      </c>
      <c r="F44" s="111">
        <f>D44*E44</f>
        <v>2743.125</v>
      </c>
      <c r="G44" s="21"/>
      <c r="H44" s="21"/>
    </row>
    <row r="45" spans="1:8" s="1" customFormat="1" ht="29.25" customHeight="1">
      <c r="A45" s="96">
        <v>21</v>
      </c>
      <c r="B45" s="108" t="s">
        <v>183</v>
      </c>
      <c r="C45" s="110" t="s">
        <v>17</v>
      </c>
      <c r="D45" s="125">
        <f>'N.W.C(M.S) 1'!I33</f>
        <v>5.25</v>
      </c>
      <c r="E45" s="110">
        <v>1786.13</v>
      </c>
      <c r="F45" s="111">
        <f>D45*E45</f>
        <v>9377.1825000000008</v>
      </c>
      <c r="G45" s="21"/>
      <c r="H45" s="21"/>
    </row>
    <row r="46" spans="1:8" s="1" customFormat="1" ht="52.5" customHeight="1">
      <c r="A46" s="161">
        <v>22</v>
      </c>
      <c r="B46" s="108" t="s">
        <v>213</v>
      </c>
      <c r="C46" s="110" t="s">
        <v>155</v>
      </c>
      <c r="D46" s="125">
        <f>'N.W.C(M.S) 1'!I37</f>
        <v>3150</v>
      </c>
      <c r="E46" s="110">
        <v>526.28</v>
      </c>
      <c r="F46" s="111">
        <f>D46*E46/100</f>
        <v>16577.82</v>
      </c>
      <c r="G46" s="21"/>
      <c r="H46" s="21"/>
    </row>
    <row r="47" spans="1:8" s="1" customFormat="1" ht="40.5" customHeight="1">
      <c r="A47" s="163">
        <v>23</v>
      </c>
      <c r="B47" s="108" t="s">
        <v>208</v>
      </c>
      <c r="C47" s="110" t="s">
        <v>155</v>
      </c>
      <c r="D47" s="125">
        <f>'N.W.C(M.S) 1'!I38</f>
        <v>3150</v>
      </c>
      <c r="E47" s="110">
        <v>10916.65</v>
      </c>
      <c r="F47" s="111">
        <f>D47*E47/100</f>
        <v>343874.47499999998</v>
      </c>
      <c r="G47" s="21"/>
      <c r="H47" s="21"/>
    </row>
    <row r="48" spans="1:8" s="1" customFormat="1" ht="40.5" customHeight="1">
      <c r="A48" s="172">
        <v>24</v>
      </c>
      <c r="B48" s="108" t="s">
        <v>223</v>
      </c>
      <c r="C48" s="110" t="s">
        <v>181</v>
      </c>
      <c r="D48" s="229">
        <f>'N.W.C(M.S) 1'!I40</f>
        <v>31.5</v>
      </c>
      <c r="E48" s="110">
        <v>5445</v>
      </c>
      <c r="F48" s="111">
        <f>D48*E48/100</f>
        <v>1715.175</v>
      </c>
      <c r="G48" s="21"/>
      <c r="H48" s="21"/>
    </row>
    <row r="49" spans="1:8" s="1" customFormat="1" ht="89.25">
      <c r="A49" s="141">
        <v>31</v>
      </c>
      <c r="B49" s="108" t="s">
        <v>239</v>
      </c>
      <c r="C49" s="162" t="s">
        <v>84</v>
      </c>
      <c r="D49" s="201">
        <f>'N.W.C(M.S) 1'!I35</f>
        <v>525</v>
      </c>
      <c r="E49" s="110">
        <v>9.74</v>
      </c>
      <c r="F49" s="111">
        <f>D49*E49</f>
        <v>5113.5</v>
      </c>
      <c r="G49" s="21"/>
      <c r="H49" s="21"/>
    </row>
    <row r="50" spans="1:8" s="1" customFormat="1" ht="89.25">
      <c r="A50" s="172">
        <v>27</v>
      </c>
      <c r="B50" s="108" t="s">
        <v>281</v>
      </c>
      <c r="C50" s="110" t="s">
        <v>259</v>
      </c>
      <c r="D50" s="125">
        <f>'N.W.C(M.S) 1'!I47</f>
        <v>700</v>
      </c>
      <c r="E50" s="110">
        <v>169.18</v>
      </c>
      <c r="F50" s="111">
        <f>E50*D50</f>
        <v>118426</v>
      </c>
    </row>
    <row r="51" spans="1:8" s="1" customFormat="1" ht="51">
      <c r="A51" s="172">
        <v>28</v>
      </c>
      <c r="B51" s="112" t="s">
        <v>282</v>
      </c>
      <c r="C51" s="237" t="s">
        <v>259</v>
      </c>
      <c r="D51" s="238">
        <f>D50*3</f>
        <v>2100</v>
      </c>
      <c r="E51" s="237">
        <v>8.3800000000000008</v>
      </c>
      <c r="F51" s="114">
        <f>E51*D51</f>
        <v>17598</v>
      </c>
    </row>
    <row r="52" spans="1:8" s="1" customFormat="1" ht="15" customHeight="1">
      <c r="A52" s="255" t="s">
        <v>188</v>
      </c>
      <c r="B52" s="256"/>
      <c r="C52" s="256"/>
      <c r="D52" s="256"/>
      <c r="E52" s="257"/>
      <c r="F52" s="140">
        <f>SUM(F11:F51)</f>
        <v>2327380.7853624998</v>
      </c>
      <c r="G52" s="21"/>
      <c r="H52" s="21"/>
    </row>
    <row r="53" spans="1:8" s="1" customFormat="1" ht="15" customHeight="1">
      <c r="A53" s="144"/>
      <c r="B53" s="157"/>
      <c r="C53" s="158"/>
      <c r="D53" s="158"/>
      <c r="E53" s="158"/>
      <c r="F53" s="159"/>
      <c r="G53" s="21"/>
      <c r="H53" s="21"/>
    </row>
    <row r="54" spans="1:8" ht="15.75">
      <c r="A54" s="263" t="s">
        <v>187</v>
      </c>
      <c r="B54" s="263"/>
      <c r="C54" s="263"/>
      <c r="D54" s="263"/>
      <c r="E54" s="263"/>
      <c r="F54" s="263"/>
    </row>
    <row r="55" spans="1:8" ht="38.25">
      <c r="A55" s="22">
        <v>1</v>
      </c>
      <c r="B55" s="194" t="s">
        <v>238</v>
      </c>
      <c r="C55" s="99" t="s">
        <v>84</v>
      </c>
      <c r="D55" s="200">
        <f>'N.W.C(M.S) 1'!I30</f>
        <v>367.5</v>
      </c>
      <c r="E55" s="174">
        <v>202</v>
      </c>
      <c r="F55" s="173">
        <f t="shared" ref="F55:F57" si="1">D55*E55</f>
        <v>74235</v>
      </c>
    </row>
    <row r="56" spans="1:8" s="1" customFormat="1" ht="143.25" customHeight="1">
      <c r="A56" s="190">
        <v>2</v>
      </c>
      <c r="B56" s="126" t="s">
        <v>245</v>
      </c>
      <c r="C56" s="110" t="s">
        <v>166</v>
      </c>
      <c r="D56" s="125">
        <f>'N.W.C(M.S) 1'!I21</f>
        <v>42</v>
      </c>
      <c r="E56" s="203">
        <v>510</v>
      </c>
      <c r="F56" s="199">
        <f t="shared" si="1"/>
        <v>21420</v>
      </c>
      <c r="G56" s="21"/>
      <c r="H56" s="21"/>
    </row>
    <row r="57" spans="1:8" s="1" customFormat="1" ht="81" customHeight="1">
      <c r="A57" s="170">
        <v>3</v>
      </c>
      <c r="B57" s="108" t="s">
        <v>244</v>
      </c>
      <c r="C57" s="168" t="s">
        <v>217</v>
      </c>
      <c r="D57" s="202">
        <f>'N.W.C(M.S) 1'!I8/20</f>
        <v>7.0875000000000004</v>
      </c>
      <c r="E57" s="178">
        <v>125000</v>
      </c>
      <c r="F57" s="177">
        <f t="shared" si="1"/>
        <v>885937.5</v>
      </c>
      <c r="G57" s="21"/>
      <c r="H57" s="21"/>
    </row>
    <row r="58" spans="1:8" s="1" customFormat="1">
      <c r="A58" s="189">
        <v>4</v>
      </c>
      <c r="B58" s="126" t="s">
        <v>240</v>
      </c>
      <c r="C58" s="110" t="s">
        <v>17</v>
      </c>
      <c r="D58" s="125">
        <v>10</v>
      </c>
      <c r="E58" s="198">
        <v>1000</v>
      </c>
      <c r="F58" s="199"/>
      <c r="G58" s="21"/>
      <c r="H58" s="21"/>
    </row>
    <row r="59" spans="1:8" s="1" customFormat="1">
      <c r="A59" s="189">
        <v>5</v>
      </c>
      <c r="B59" s="126" t="s">
        <v>241</v>
      </c>
      <c r="C59" s="110" t="s">
        <v>17</v>
      </c>
      <c r="D59" s="125">
        <v>3</v>
      </c>
      <c r="E59" s="198">
        <v>10000</v>
      </c>
      <c r="F59" s="199"/>
      <c r="G59" s="21"/>
      <c r="H59" s="21"/>
    </row>
    <row r="60" spans="1:8" s="1" customFormat="1">
      <c r="A60" s="189">
        <v>6</v>
      </c>
      <c r="B60" s="126" t="s">
        <v>242</v>
      </c>
      <c r="C60" s="110" t="s">
        <v>17</v>
      </c>
      <c r="D60" s="125">
        <v>1</v>
      </c>
      <c r="E60" s="198">
        <v>500</v>
      </c>
      <c r="F60" s="199"/>
      <c r="G60" s="21"/>
      <c r="H60" s="21"/>
    </row>
    <row r="61" spans="1:8" s="1" customFormat="1">
      <c r="A61" s="189">
        <v>7</v>
      </c>
      <c r="B61" s="167" t="s">
        <v>243</v>
      </c>
      <c r="C61" s="110" t="s">
        <v>17</v>
      </c>
      <c r="D61" s="125">
        <v>2</v>
      </c>
      <c r="E61" s="198">
        <v>20000</v>
      </c>
      <c r="F61" s="199"/>
      <c r="G61" s="21"/>
      <c r="H61" s="21"/>
    </row>
    <row r="62" spans="1:8">
      <c r="A62" s="255" t="s">
        <v>188</v>
      </c>
      <c r="B62" s="256"/>
      <c r="C62" s="256"/>
      <c r="D62" s="256"/>
      <c r="E62" s="257"/>
      <c r="F62" s="179">
        <f>SUM(F55:F61)</f>
        <v>981592.5</v>
      </c>
    </row>
  </sheetData>
  <mergeCells count="29">
    <mergeCell ref="A1:F1"/>
    <mergeCell ref="A2:F2"/>
    <mergeCell ref="A3:F3"/>
    <mergeCell ref="A4:F4"/>
    <mergeCell ref="A5:F5"/>
    <mergeCell ref="A11:A12"/>
    <mergeCell ref="A13:A14"/>
    <mergeCell ref="B7:F7"/>
    <mergeCell ref="A8:F8"/>
    <mergeCell ref="A9:A10"/>
    <mergeCell ref="B9:B10"/>
    <mergeCell ref="C9:C10"/>
    <mergeCell ref="D9:D10"/>
    <mergeCell ref="F9:F10"/>
    <mergeCell ref="A19:A20"/>
    <mergeCell ref="C16:C17"/>
    <mergeCell ref="D16:D17"/>
    <mergeCell ref="E16:E17"/>
    <mergeCell ref="A62:E62"/>
    <mergeCell ref="A25:A26"/>
    <mergeCell ref="A28:A30"/>
    <mergeCell ref="A54:F54"/>
    <mergeCell ref="A31:A32"/>
    <mergeCell ref="A34:A37"/>
    <mergeCell ref="A39:A40"/>
    <mergeCell ref="A41:A42"/>
    <mergeCell ref="A52:E52"/>
    <mergeCell ref="F16:F17"/>
    <mergeCell ref="A16:A18"/>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dimension ref="A1:G104"/>
  <sheetViews>
    <sheetView topLeftCell="A40" workbookViewId="0">
      <selection activeCell="F41" sqref="F41"/>
    </sheetView>
  </sheetViews>
  <sheetFormatPr defaultRowHeight="15"/>
  <cols>
    <col min="1" max="1" width="5.28515625" style="1" customWidth="1"/>
    <col min="2" max="2" width="38.140625" style="1" customWidth="1"/>
    <col min="3" max="3" width="9.140625" style="1"/>
    <col min="4" max="4" width="8.5703125" style="1" customWidth="1"/>
    <col min="5" max="5" width="9.85546875" style="76" customWidth="1"/>
    <col min="6" max="6" width="12.85546875" style="76" customWidth="1"/>
    <col min="7" max="16384" width="9.140625" style="1"/>
  </cols>
  <sheetData>
    <row r="1" spans="1:7" ht="18" customHeight="1">
      <c r="A1" s="278" t="s">
        <v>246</v>
      </c>
      <c r="B1" s="278"/>
      <c r="C1" s="278"/>
      <c r="D1" s="278"/>
      <c r="E1" s="278"/>
      <c r="F1" s="278"/>
    </row>
    <row r="2" spans="1:7" ht="18">
      <c r="A2" s="323" t="s">
        <v>35</v>
      </c>
      <c r="B2" s="323"/>
      <c r="C2" s="323"/>
      <c r="D2" s="323"/>
      <c r="E2" s="323"/>
      <c r="F2" s="323"/>
    </row>
    <row r="3" spans="1:7" ht="18" customHeight="1">
      <c r="A3" s="323" t="s">
        <v>5</v>
      </c>
      <c r="B3" s="323"/>
      <c r="C3" s="323"/>
      <c r="D3" s="323"/>
      <c r="E3" s="323"/>
      <c r="F3" s="323"/>
    </row>
    <row r="4" spans="1:7" ht="18" customHeight="1">
      <c r="A4" s="278" t="s">
        <v>274</v>
      </c>
      <c r="B4" s="278"/>
      <c r="C4" s="278"/>
      <c r="D4" s="278"/>
      <c r="E4" s="278"/>
      <c r="F4" s="278"/>
    </row>
    <row r="5" spans="1:7" ht="18">
      <c r="A5" s="100"/>
      <c r="B5" s="278"/>
      <c r="C5" s="278"/>
      <c r="D5" s="278"/>
      <c r="E5" s="278"/>
      <c r="F5" s="278"/>
      <c r="G5" s="278"/>
    </row>
    <row r="6" spans="1:7" ht="18" customHeight="1">
      <c r="A6" s="36"/>
      <c r="B6" s="36"/>
      <c r="C6" s="36"/>
      <c r="D6" s="36"/>
      <c r="E6" s="37"/>
      <c r="F6" s="37"/>
    </row>
    <row r="7" spans="1:7" ht="15.75">
      <c r="A7" s="324" t="s">
        <v>44</v>
      </c>
      <c r="B7" s="324"/>
      <c r="C7" s="324"/>
      <c r="D7" s="324"/>
      <c r="E7" s="324"/>
      <c r="F7" s="324"/>
    </row>
    <row r="8" spans="1:7" ht="29.25" customHeight="1">
      <c r="A8" s="325" t="s">
        <v>9</v>
      </c>
      <c r="B8" s="325" t="s">
        <v>10</v>
      </c>
      <c r="C8" s="325" t="s">
        <v>11</v>
      </c>
      <c r="D8" s="326" t="s">
        <v>12</v>
      </c>
      <c r="E8" s="34" t="s">
        <v>13</v>
      </c>
      <c r="F8" s="34" t="s">
        <v>20</v>
      </c>
    </row>
    <row r="9" spans="1:7">
      <c r="A9" s="325"/>
      <c r="B9" s="325"/>
      <c r="C9" s="325"/>
      <c r="D9" s="326"/>
      <c r="E9" s="35" t="s">
        <v>15</v>
      </c>
      <c r="F9" s="35" t="s">
        <v>15</v>
      </c>
    </row>
    <row r="10" spans="1:7">
      <c r="A10" s="306">
        <v>1</v>
      </c>
      <c r="B10" s="309" t="s">
        <v>45</v>
      </c>
      <c r="C10" s="301" t="s">
        <v>17</v>
      </c>
      <c r="D10" s="301">
        <v>5</v>
      </c>
      <c r="E10" s="316">
        <v>689.7</v>
      </c>
      <c r="F10" s="319">
        <f>D10*E10</f>
        <v>3448.5</v>
      </c>
    </row>
    <row r="11" spans="1:7" ht="60.75" customHeight="1">
      <c r="A11" s="307"/>
      <c r="B11" s="310"/>
      <c r="C11" s="312"/>
      <c r="D11" s="312"/>
      <c r="E11" s="317"/>
      <c r="F11" s="320"/>
    </row>
    <row r="12" spans="1:7" s="21" customFormat="1" ht="52.5" customHeight="1">
      <c r="A12" s="50">
        <v>2</v>
      </c>
      <c r="B12" s="39" t="s">
        <v>46</v>
      </c>
      <c r="C12" s="40" t="s">
        <v>17</v>
      </c>
      <c r="D12" s="40">
        <v>5</v>
      </c>
      <c r="E12" s="41">
        <v>447.15</v>
      </c>
      <c r="F12" s="42">
        <f>D12*E12</f>
        <v>2235.75</v>
      </c>
    </row>
    <row r="13" spans="1:7" s="21" customFormat="1" ht="77.25" customHeight="1">
      <c r="A13" s="65" t="s">
        <v>47</v>
      </c>
      <c r="B13" s="77" t="s">
        <v>48</v>
      </c>
      <c r="C13" s="44" t="s">
        <v>17</v>
      </c>
      <c r="D13" s="44">
        <v>9</v>
      </c>
      <c r="E13" s="78">
        <v>72.16</v>
      </c>
      <c r="F13" s="79">
        <f>D13*E13</f>
        <v>649.43999999999994</v>
      </c>
    </row>
    <row r="14" spans="1:7" s="21" customFormat="1" ht="76.5">
      <c r="A14" s="38" t="s">
        <v>49</v>
      </c>
      <c r="B14" s="39" t="s">
        <v>50</v>
      </c>
      <c r="C14" s="40" t="s">
        <v>17</v>
      </c>
      <c r="D14" s="40">
        <v>9</v>
      </c>
      <c r="E14" s="41">
        <v>264</v>
      </c>
      <c r="F14" s="42">
        <f>D14*E14</f>
        <v>2376</v>
      </c>
    </row>
    <row r="15" spans="1:7" s="21" customFormat="1" ht="32.25" customHeight="1">
      <c r="A15" s="306">
        <v>4</v>
      </c>
      <c r="B15" s="309" t="s">
        <v>51</v>
      </c>
      <c r="C15" s="43"/>
      <c r="D15" s="44"/>
      <c r="E15" s="45"/>
      <c r="F15" s="46"/>
    </row>
    <row r="16" spans="1:7" s="21" customFormat="1" ht="12" customHeight="1">
      <c r="A16" s="308"/>
      <c r="B16" s="322"/>
      <c r="C16" s="47" t="s">
        <v>17</v>
      </c>
      <c r="D16" s="47">
        <v>4</v>
      </c>
      <c r="E16" s="48">
        <v>1097</v>
      </c>
      <c r="F16" s="49">
        <f>D16*E16</f>
        <v>4388</v>
      </c>
    </row>
    <row r="17" spans="1:6" s="21" customFormat="1">
      <c r="A17" s="306">
        <v>5</v>
      </c>
      <c r="B17" s="309" t="s">
        <v>52</v>
      </c>
      <c r="C17" s="43"/>
      <c r="D17" s="44"/>
      <c r="E17" s="45"/>
      <c r="F17" s="46"/>
    </row>
    <row r="18" spans="1:6" s="21" customFormat="1" ht="12" customHeight="1">
      <c r="A18" s="308"/>
      <c r="B18" s="311"/>
      <c r="C18" s="47" t="s">
        <v>17</v>
      </c>
      <c r="D18" s="47">
        <v>4</v>
      </c>
      <c r="E18" s="48">
        <v>1109.46</v>
      </c>
      <c r="F18" s="49">
        <f>D18*E18</f>
        <v>4437.84</v>
      </c>
    </row>
    <row r="19" spans="1:6" s="21" customFormat="1" ht="143.25" customHeight="1">
      <c r="A19" s="50">
        <v>6</v>
      </c>
      <c r="B19" s="51" t="s">
        <v>53</v>
      </c>
      <c r="C19" s="40" t="s">
        <v>17</v>
      </c>
      <c r="D19" s="40">
        <v>4</v>
      </c>
      <c r="E19" s="41">
        <v>6166.6</v>
      </c>
      <c r="F19" s="42">
        <f>D19*E19</f>
        <v>24666.400000000001</v>
      </c>
    </row>
    <row r="20" spans="1:6" s="21" customFormat="1" ht="167.25" customHeight="1">
      <c r="A20" s="50">
        <v>7</v>
      </c>
      <c r="B20" s="39" t="s">
        <v>54</v>
      </c>
      <c r="C20" s="40" t="s">
        <v>17</v>
      </c>
      <c r="D20" s="40">
        <v>3</v>
      </c>
      <c r="E20" s="41">
        <v>4253.8999999999996</v>
      </c>
      <c r="F20" s="42">
        <f>D20*E20</f>
        <v>12761.699999999999</v>
      </c>
    </row>
    <row r="21" spans="1:6" s="21" customFormat="1" ht="38.25">
      <c r="A21" s="50">
        <v>8</v>
      </c>
      <c r="B21" s="39" t="s">
        <v>55</v>
      </c>
      <c r="C21" s="40" t="s">
        <v>17</v>
      </c>
      <c r="D21" s="40">
        <f>D20</f>
        <v>3</v>
      </c>
      <c r="E21" s="41">
        <v>938.47</v>
      </c>
      <c r="F21" s="42">
        <f>D21*E21</f>
        <v>2815.41</v>
      </c>
    </row>
    <row r="22" spans="1:6" s="21" customFormat="1">
      <c r="A22" s="305">
        <v>9</v>
      </c>
      <c r="B22" s="292" t="s">
        <v>56</v>
      </c>
      <c r="C22" s="301" t="s">
        <v>17</v>
      </c>
      <c r="D22" s="301">
        <v>2</v>
      </c>
      <c r="E22" s="316">
        <v>1220.67</v>
      </c>
      <c r="F22" s="319">
        <f>D22*E22</f>
        <v>2441.34</v>
      </c>
    </row>
    <row r="23" spans="1:6" s="21" customFormat="1" ht="87.75" customHeight="1">
      <c r="A23" s="305"/>
      <c r="B23" s="292"/>
      <c r="C23" s="302"/>
      <c r="D23" s="302"/>
      <c r="E23" s="318"/>
      <c r="F23" s="321"/>
    </row>
    <row r="24" spans="1:6" s="21" customFormat="1">
      <c r="A24" s="306">
        <v>10</v>
      </c>
      <c r="B24" s="309" t="s">
        <v>57</v>
      </c>
      <c r="C24" s="301" t="s">
        <v>17</v>
      </c>
      <c r="D24" s="303">
        <v>1</v>
      </c>
      <c r="E24" s="316">
        <v>42745</v>
      </c>
      <c r="F24" s="319">
        <f>D24*E24</f>
        <v>42745</v>
      </c>
    </row>
    <row r="25" spans="1:6" s="21" customFormat="1">
      <c r="A25" s="307"/>
      <c r="B25" s="310"/>
      <c r="C25" s="312"/>
      <c r="D25" s="313"/>
      <c r="E25" s="317"/>
      <c r="F25" s="320"/>
    </row>
    <row r="26" spans="1:6" s="21" customFormat="1">
      <c r="A26" s="307"/>
      <c r="B26" s="310"/>
      <c r="C26" s="312"/>
      <c r="D26" s="313"/>
      <c r="E26" s="317"/>
      <c r="F26" s="320"/>
    </row>
    <row r="27" spans="1:6" s="21" customFormat="1">
      <c r="A27" s="307"/>
      <c r="B27" s="310"/>
      <c r="C27" s="312"/>
      <c r="D27" s="313"/>
      <c r="E27" s="317"/>
      <c r="F27" s="320"/>
    </row>
    <row r="28" spans="1:6" s="21" customFormat="1">
      <c r="A28" s="307"/>
      <c r="B28" s="310"/>
      <c r="C28" s="312"/>
      <c r="D28" s="313"/>
      <c r="E28" s="317"/>
      <c r="F28" s="320"/>
    </row>
    <row r="29" spans="1:6" s="21" customFormat="1">
      <c r="A29" s="307"/>
      <c r="B29" s="310"/>
      <c r="C29" s="312"/>
      <c r="D29" s="313"/>
      <c r="E29" s="317"/>
      <c r="F29" s="320"/>
    </row>
    <row r="30" spans="1:6" s="21" customFormat="1">
      <c r="A30" s="307"/>
      <c r="B30" s="310"/>
      <c r="C30" s="312"/>
      <c r="D30" s="313"/>
      <c r="E30" s="317"/>
      <c r="F30" s="320"/>
    </row>
    <row r="31" spans="1:6" s="21" customFormat="1">
      <c r="A31" s="307"/>
      <c r="B31" s="310"/>
      <c r="C31" s="312"/>
      <c r="D31" s="313"/>
      <c r="E31" s="317"/>
      <c r="F31" s="320"/>
    </row>
    <row r="32" spans="1:6" s="21" customFormat="1">
      <c r="A32" s="307"/>
      <c r="B32" s="310"/>
      <c r="C32" s="312"/>
      <c r="D32" s="313"/>
      <c r="E32" s="317"/>
      <c r="F32" s="320"/>
    </row>
    <row r="33" spans="1:6" s="21" customFormat="1" ht="69.75" customHeight="1">
      <c r="A33" s="308"/>
      <c r="B33" s="311"/>
      <c r="C33" s="302"/>
      <c r="D33" s="304"/>
      <c r="E33" s="318"/>
      <c r="F33" s="321"/>
    </row>
    <row r="34" spans="1:6" s="21" customFormat="1" ht="51">
      <c r="A34" s="50">
        <v>11</v>
      </c>
      <c r="B34" s="39" t="s">
        <v>58</v>
      </c>
      <c r="C34" s="40" t="s">
        <v>17</v>
      </c>
      <c r="D34" s="64">
        <v>3</v>
      </c>
      <c r="E34" s="41">
        <v>169.4</v>
      </c>
      <c r="F34" s="52">
        <f t="shared" ref="F34:F40" si="0">D34*E34</f>
        <v>508.20000000000005</v>
      </c>
    </row>
    <row r="35" spans="1:6" s="21" customFormat="1" ht="38.25">
      <c r="A35" s="50">
        <v>12</v>
      </c>
      <c r="B35" s="39" t="s">
        <v>59</v>
      </c>
      <c r="C35" s="40" t="s">
        <v>17</v>
      </c>
      <c r="D35" s="64">
        <v>4</v>
      </c>
      <c r="E35" s="41">
        <v>3432</v>
      </c>
      <c r="F35" s="42">
        <f t="shared" si="0"/>
        <v>13728</v>
      </c>
    </row>
    <row r="36" spans="1:6" s="21" customFormat="1" ht="38.25">
      <c r="A36" s="50">
        <v>13</v>
      </c>
      <c r="B36" s="39" t="s">
        <v>60</v>
      </c>
      <c r="C36" s="40" t="s">
        <v>17</v>
      </c>
      <c r="D36" s="64">
        <v>3</v>
      </c>
      <c r="E36" s="41">
        <v>593.37</v>
      </c>
      <c r="F36" s="52">
        <f t="shared" si="0"/>
        <v>1780.1100000000001</v>
      </c>
    </row>
    <row r="37" spans="1:6" s="21" customFormat="1" ht="38.25">
      <c r="A37" s="306">
        <v>14</v>
      </c>
      <c r="B37" s="39" t="s">
        <v>61</v>
      </c>
      <c r="C37" s="40"/>
      <c r="D37" s="64"/>
      <c r="E37" s="41"/>
      <c r="F37" s="52"/>
    </row>
    <row r="38" spans="1:6" s="21" customFormat="1">
      <c r="A38" s="307"/>
      <c r="B38" s="39" t="s">
        <v>62</v>
      </c>
      <c r="C38" s="40" t="s">
        <v>17</v>
      </c>
      <c r="D38" s="64">
        <v>3</v>
      </c>
      <c r="E38" s="41">
        <v>695.42</v>
      </c>
      <c r="F38" s="52">
        <f t="shared" si="0"/>
        <v>2086.2599999999998</v>
      </c>
    </row>
    <row r="39" spans="1:6" s="21" customFormat="1">
      <c r="A39" s="308"/>
      <c r="B39" s="39" t="s">
        <v>63</v>
      </c>
      <c r="C39" s="40" t="s">
        <v>17</v>
      </c>
      <c r="D39" s="64">
        <v>3</v>
      </c>
      <c r="E39" s="41">
        <v>956.12</v>
      </c>
      <c r="F39" s="52">
        <f t="shared" si="0"/>
        <v>2868.36</v>
      </c>
    </row>
    <row r="40" spans="1:6" s="21" customFormat="1" ht="114.75">
      <c r="A40" s="50">
        <v>15</v>
      </c>
      <c r="B40" s="39" t="s">
        <v>64</v>
      </c>
      <c r="C40" s="40" t="s">
        <v>17</v>
      </c>
      <c r="D40" s="64">
        <v>1</v>
      </c>
      <c r="E40" s="41">
        <v>3128</v>
      </c>
      <c r="F40" s="52">
        <f t="shared" si="0"/>
        <v>3128</v>
      </c>
    </row>
    <row r="41" spans="1:6" s="21" customFormat="1">
      <c r="A41" s="314" t="s">
        <v>16</v>
      </c>
      <c r="B41" s="314"/>
      <c r="C41" s="314"/>
      <c r="D41" s="314"/>
      <c r="E41" s="314"/>
      <c r="F41" s="53">
        <f>SUM(F10:F40)</f>
        <v>127064.30999999998</v>
      </c>
    </row>
    <row r="42" spans="1:6" s="21" customFormat="1">
      <c r="A42" s="54"/>
      <c r="B42" s="54"/>
      <c r="C42" s="54"/>
      <c r="D42" s="54"/>
      <c r="E42" s="55"/>
      <c r="F42" s="56"/>
    </row>
    <row r="43" spans="1:6" s="21" customFormat="1">
      <c r="A43" s="54"/>
      <c r="B43" s="54"/>
      <c r="C43" s="54"/>
      <c r="D43" s="54"/>
      <c r="E43" s="57"/>
      <c r="F43" s="57"/>
    </row>
    <row r="44" spans="1:6" s="21" customFormat="1">
      <c r="A44" s="54"/>
      <c r="B44" s="54"/>
      <c r="C44" s="54"/>
      <c r="D44" s="54"/>
      <c r="E44" s="57"/>
      <c r="F44" s="57"/>
    </row>
    <row r="45" spans="1:6" s="21" customFormat="1">
      <c r="A45" s="54"/>
      <c r="B45" s="54"/>
      <c r="C45" s="54"/>
      <c r="D45" s="54"/>
      <c r="E45" s="57"/>
      <c r="F45" s="57"/>
    </row>
    <row r="46" spans="1:6" s="21" customFormat="1">
      <c r="A46" s="54"/>
      <c r="B46" s="54"/>
      <c r="C46" s="54"/>
      <c r="D46" s="54"/>
      <c r="E46" s="57"/>
      <c r="F46" s="57"/>
    </row>
    <row r="47" spans="1:6" s="21" customFormat="1">
      <c r="A47" s="54"/>
      <c r="B47" s="54"/>
      <c r="C47" s="54"/>
      <c r="D47" s="54"/>
      <c r="E47" s="57"/>
      <c r="F47" s="57"/>
    </row>
    <row r="48" spans="1:6" s="21" customFormat="1">
      <c r="A48" s="54"/>
      <c r="B48" s="54"/>
      <c r="C48" s="54"/>
      <c r="D48" s="54"/>
      <c r="E48" s="57"/>
      <c r="F48" s="57"/>
    </row>
    <row r="49" spans="1:6" s="21" customFormat="1">
      <c r="A49" s="54"/>
      <c r="B49" s="54"/>
      <c r="C49" s="54"/>
      <c r="D49" s="54"/>
      <c r="E49" s="57"/>
      <c r="F49" s="57"/>
    </row>
    <row r="50" spans="1:6" s="21" customFormat="1">
      <c r="A50" s="54"/>
      <c r="B50" s="54"/>
      <c r="C50" s="54"/>
      <c r="D50" s="54"/>
      <c r="E50" s="57"/>
      <c r="F50" s="57"/>
    </row>
    <row r="51" spans="1:6" s="21" customFormat="1">
      <c r="A51" s="54"/>
      <c r="B51" s="54"/>
      <c r="C51" s="54"/>
      <c r="D51" s="54"/>
      <c r="E51" s="57"/>
      <c r="F51" s="57"/>
    </row>
    <row r="52" spans="1:6" s="21" customFormat="1">
      <c r="A52" s="54"/>
      <c r="B52" s="54"/>
      <c r="C52" s="54"/>
      <c r="D52" s="54"/>
      <c r="E52" s="57"/>
      <c r="F52" s="57"/>
    </row>
    <row r="53" spans="1:6" s="21" customFormat="1">
      <c r="A53" s="54"/>
      <c r="B53" s="54"/>
      <c r="C53" s="54"/>
      <c r="D53" s="54"/>
      <c r="E53" s="57"/>
      <c r="F53" s="57"/>
    </row>
    <row r="54" spans="1:6" s="21" customFormat="1">
      <c r="A54" s="54"/>
      <c r="B54" s="54"/>
      <c r="C54" s="54"/>
      <c r="D54" s="54"/>
      <c r="E54" s="57"/>
      <c r="F54" s="57"/>
    </row>
    <row r="55" spans="1:6" s="21" customFormat="1">
      <c r="A55" s="54"/>
      <c r="B55" s="54"/>
      <c r="C55" s="54"/>
      <c r="D55" s="54"/>
      <c r="E55" s="57"/>
      <c r="F55" s="57"/>
    </row>
    <row r="56" spans="1:6">
      <c r="A56" s="54"/>
      <c r="B56" s="54"/>
      <c r="C56" s="54"/>
      <c r="D56" s="54"/>
      <c r="E56" s="57"/>
      <c r="F56" s="57"/>
    </row>
    <row r="57" spans="1:6" ht="18" customHeight="1">
      <c r="A57" s="54"/>
      <c r="B57" s="54"/>
      <c r="C57" s="54"/>
      <c r="D57" s="54"/>
      <c r="E57" s="57"/>
      <c r="F57" s="57"/>
    </row>
    <row r="58" spans="1:6" ht="39" customHeight="1">
      <c r="A58" s="54"/>
      <c r="B58" s="54"/>
      <c r="C58" s="54"/>
      <c r="D58" s="54"/>
      <c r="E58" s="57"/>
      <c r="F58" s="57"/>
    </row>
    <row r="59" spans="1:6" ht="15.75" customHeight="1">
      <c r="A59" s="54"/>
      <c r="B59" s="54"/>
      <c r="C59" s="54"/>
      <c r="D59" s="54"/>
      <c r="E59" s="57"/>
      <c r="F59" s="57"/>
    </row>
    <row r="60" spans="1:6" ht="17.25" customHeight="1">
      <c r="A60" s="54"/>
      <c r="B60" s="54"/>
      <c r="C60" s="54"/>
      <c r="D60" s="54"/>
      <c r="E60" s="57"/>
      <c r="F60" s="57"/>
    </row>
    <row r="61" spans="1:6" ht="17.25" customHeight="1">
      <c r="A61" s="54"/>
      <c r="B61" s="54"/>
      <c r="C61" s="54"/>
      <c r="D61" s="54"/>
      <c r="E61" s="57"/>
      <c r="F61" s="57"/>
    </row>
    <row r="62" spans="1:6" ht="17.25" customHeight="1">
      <c r="A62" s="54"/>
      <c r="B62" s="54"/>
      <c r="C62" s="54"/>
      <c r="D62" s="54"/>
      <c r="E62" s="57"/>
      <c r="F62" s="57"/>
    </row>
    <row r="63" spans="1:6" ht="17.25" customHeight="1">
      <c r="A63" s="54"/>
      <c r="B63" s="54"/>
      <c r="C63" s="54"/>
      <c r="D63" s="54"/>
      <c r="E63" s="57"/>
      <c r="F63" s="57"/>
    </row>
    <row r="64" spans="1:6" ht="17.25" customHeight="1">
      <c r="A64" s="54"/>
      <c r="B64" s="54"/>
      <c r="C64" s="54"/>
      <c r="D64" s="54"/>
      <c r="E64" s="57"/>
      <c r="F64" s="57"/>
    </row>
    <row r="65" spans="1:6" ht="17.25" customHeight="1">
      <c r="A65" s="54"/>
      <c r="B65" s="54"/>
      <c r="C65" s="54"/>
      <c r="D65" s="54"/>
      <c r="E65" s="57"/>
      <c r="F65" s="57"/>
    </row>
    <row r="66" spans="1:6">
      <c r="A66" s="54"/>
      <c r="B66" s="54"/>
      <c r="C66" s="54"/>
      <c r="D66" s="54"/>
      <c r="E66" s="57"/>
      <c r="F66" s="57"/>
    </row>
    <row r="67" spans="1:6" ht="15" customHeight="1">
      <c r="A67" s="54"/>
      <c r="B67" s="54"/>
      <c r="C67" s="54"/>
      <c r="D67" s="54"/>
      <c r="E67" s="57"/>
      <c r="F67" s="57"/>
    </row>
    <row r="68" spans="1:6">
      <c r="A68" s="54"/>
      <c r="B68" s="54"/>
      <c r="C68" s="54"/>
      <c r="D68" s="54"/>
      <c r="E68" s="57"/>
      <c r="F68" s="57"/>
    </row>
    <row r="69" spans="1:6">
      <c r="A69" s="54"/>
      <c r="B69" s="54"/>
      <c r="C69" s="54"/>
      <c r="D69" s="54"/>
      <c r="E69" s="57"/>
      <c r="F69" s="57"/>
    </row>
    <row r="70" spans="1:6" ht="18.75" customHeight="1">
      <c r="A70" s="315" t="s">
        <v>34</v>
      </c>
      <c r="B70" s="315"/>
      <c r="C70" s="315"/>
      <c r="D70" s="315"/>
      <c r="E70" s="315"/>
      <c r="F70" s="315"/>
    </row>
    <row r="71" spans="1:6" ht="40.5" customHeight="1">
      <c r="A71" s="307">
        <v>1</v>
      </c>
      <c r="B71" s="58" t="s">
        <v>65</v>
      </c>
      <c r="C71" s="59"/>
      <c r="D71" s="60"/>
      <c r="E71" s="61"/>
      <c r="F71" s="62"/>
    </row>
    <row r="72" spans="1:6" ht="16.5" customHeight="1">
      <c r="A72" s="307"/>
      <c r="B72" s="63" t="s">
        <v>66</v>
      </c>
      <c r="C72" s="47" t="s">
        <v>17</v>
      </c>
      <c r="D72" s="217">
        <v>4</v>
      </c>
      <c r="E72" s="209">
        <v>3885</v>
      </c>
      <c r="F72" s="210">
        <f>D72*E72</f>
        <v>15540</v>
      </c>
    </row>
    <row r="73" spans="1:6">
      <c r="A73" s="307"/>
      <c r="B73" s="63" t="s">
        <v>67</v>
      </c>
      <c r="C73" s="47" t="s">
        <v>17</v>
      </c>
      <c r="D73" s="217">
        <v>4</v>
      </c>
      <c r="E73" s="209">
        <v>8076</v>
      </c>
      <c r="F73" s="211">
        <f>D73*E73</f>
        <v>32304</v>
      </c>
    </row>
    <row r="74" spans="1:6">
      <c r="A74" s="307"/>
      <c r="B74" s="63" t="s">
        <v>68</v>
      </c>
      <c r="C74" s="47" t="s">
        <v>17</v>
      </c>
      <c r="D74" s="217">
        <v>4</v>
      </c>
      <c r="E74" s="209">
        <v>799</v>
      </c>
      <c r="F74" s="211">
        <f>D74*E74</f>
        <v>3196</v>
      </c>
    </row>
    <row r="75" spans="1:6">
      <c r="A75" s="308"/>
      <c r="B75" s="63" t="s">
        <v>69</v>
      </c>
      <c r="C75" s="47" t="s">
        <v>17</v>
      </c>
      <c r="D75" s="217">
        <v>4</v>
      </c>
      <c r="E75" s="209">
        <v>5517</v>
      </c>
      <c r="F75" s="211">
        <f>D75*E75</f>
        <v>22068</v>
      </c>
    </row>
    <row r="76" spans="1:6" ht="38.25">
      <c r="A76" s="307">
        <v>2</v>
      </c>
      <c r="B76" s="58" t="s">
        <v>65</v>
      </c>
      <c r="C76" s="59"/>
      <c r="D76" s="218"/>
      <c r="E76" s="212"/>
      <c r="F76" s="213"/>
    </row>
    <row r="77" spans="1:6">
      <c r="A77" s="307"/>
      <c r="B77" s="39" t="s">
        <v>70</v>
      </c>
      <c r="C77" s="40" t="s">
        <v>17</v>
      </c>
      <c r="D77" s="64">
        <v>4</v>
      </c>
      <c r="E77" s="214">
        <v>3118</v>
      </c>
      <c r="F77" s="211">
        <f>D77*E77</f>
        <v>12472</v>
      </c>
    </row>
    <row r="78" spans="1:6">
      <c r="A78" s="307"/>
      <c r="B78" s="63" t="s">
        <v>71</v>
      </c>
      <c r="C78" s="47" t="s">
        <v>17</v>
      </c>
      <c r="D78" s="217">
        <v>4</v>
      </c>
      <c r="E78" s="209">
        <v>3201</v>
      </c>
      <c r="F78" s="211">
        <f>D78*E78</f>
        <v>12804</v>
      </c>
    </row>
    <row r="79" spans="1:6">
      <c r="A79" s="307"/>
      <c r="B79" s="63" t="s">
        <v>72</v>
      </c>
      <c r="C79" s="47" t="s">
        <v>17</v>
      </c>
      <c r="D79" s="217">
        <v>4</v>
      </c>
      <c r="E79" s="209">
        <v>550</v>
      </c>
      <c r="F79" s="211">
        <f>D79*E79</f>
        <v>2200</v>
      </c>
    </row>
    <row r="80" spans="1:6">
      <c r="A80" s="308"/>
      <c r="B80" s="63" t="s">
        <v>73</v>
      </c>
      <c r="C80" s="47" t="s">
        <v>17</v>
      </c>
      <c r="D80" s="217">
        <v>4</v>
      </c>
      <c r="E80" s="209">
        <v>4428</v>
      </c>
      <c r="F80" s="211">
        <f>D80*E80</f>
        <v>17712</v>
      </c>
    </row>
    <row r="81" spans="1:6" ht="51">
      <c r="A81" s="305">
        <v>3</v>
      </c>
      <c r="B81" s="164" t="s">
        <v>215</v>
      </c>
      <c r="C81" s="40"/>
      <c r="D81" s="64"/>
      <c r="E81" s="215"/>
      <c r="F81" s="211"/>
    </row>
    <row r="82" spans="1:6">
      <c r="A82" s="305"/>
      <c r="B82" s="39" t="s">
        <v>74</v>
      </c>
      <c r="C82" s="40" t="s">
        <v>37</v>
      </c>
      <c r="D82" s="64">
        <v>75</v>
      </c>
      <c r="E82" s="214">
        <v>56.4</v>
      </c>
      <c r="F82" s="211">
        <f t="shared" ref="F82:F87" si="1">D82*E82</f>
        <v>4230</v>
      </c>
    </row>
    <row r="83" spans="1:6">
      <c r="A83" s="305"/>
      <c r="B83" s="39" t="s">
        <v>75</v>
      </c>
      <c r="C83" s="40" t="s">
        <v>37</v>
      </c>
      <c r="D83" s="64">
        <v>150</v>
      </c>
      <c r="E83" s="214">
        <v>72.81</v>
      </c>
      <c r="F83" s="211">
        <f t="shared" si="1"/>
        <v>10921.5</v>
      </c>
    </row>
    <row r="84" spans="1:6">
      <c r="A84" s="305"/>
      <c r="B84" s="39" t="s">
        <v>76</v>
      </c>
      <c r="C84" s="40" t="s">
        <v>37</v>
      </c>
      <c r="D84" s="64">
        <v>130</v>
      </c>
      <c r="E84" s="214">
        <v>264</v>
      </c>
      <c r="F84" s="211">
        <f t="shared" si="1"/>
        <v>34320</v>
      </c>
    </row>
    <row r="85" spans="1:6" ht="71.25" customHeight="1">
      <c r="A85" s="50">
        <v>5</v>
      </c>
      <c r="B85" s="164" t="s">
        <v>77</v>
      </c>
      <c r="C85" s="40" t="s">
        <v>37</v>
      </c>
      <c r="D85" s="64">
        <v>88</v>
      </c>
      <c r="E85" s="214">
        <v>247.19</v>
      </c>
      <c r="F85" s="211">
        <f t="shared" si="1"/>
        <v>21752.720000000001</v>
      </c>
    </row>
    <row r="86" spans="1:6" ht="70.5" customHeight="1">
      <c r="A86" s="65">
        <v>6</v>
      </c>
      <c r="B86" s="39" t="s">
        <v>78</v>
      </c>
      <c r="C86" s="40" t="s">
        <v>37</v>
      </c>
      <c r="D86" s="64">
        <v>88</v>
      </c>
      <c r="E86" s="214">
        <v>165.36</v>
      </c>
      <c r="F86" s="211">
        <f t="shared" si="1"/>
        <v>14551.68</v>
      </c>
    </row>
    <row r="87" spans="1:6">
      <c r="A87" s="299">
        <v>7</v>
      </c>
      <c r="B87" s="292" t="s">
        <v>79</v>
      </c>
      <c r="C87" s="301" t="s">
        <v>17</v>
      </c>
      <c r="D87" s="303">
        <v>5</v>
      </c>
      <c r="E87" s="297">
        <v>311</v>
      </c>
      <c r="F87" s="289">
        <f t="shared" si="1"/>
        <v>1555</v>
      </c>
    </row>
    <row r="88" spans="1:6" ht="24.75" customHeight="1">
      <c r="A88" s="300"/>
      <c r="B88" s="292"/>
      <c r="C88" s="302"/>
      <c r="D88" s="304"/>
      <c r="E88" s="298"/>
      <c r="F88" s="290"/>
    </row>
    <row r="89" spans="1:6" ht="46.5" customHeight="1">
      <c r="A89" s="66">
        <v>8</v>
      </c>
      <c r="B89" s="39" t="s">
        <v>80</v>
      </c>
      <c r="C89" s="40" t="s">
        <v>17</v>
      </c>
      <c r="D89" s="64">
        <v>5</v>
      </c>
      <c r="E89" s="214">
        <v>280</v>
      </c>
      <c r="F89" s="211">
        <f>D89*E89</f>
        <v>1400</v>
      </c>
    </row>
    <row r="90" spans="1:6">
      <c r="A90" s="291">
        <v>9</v>
      </c>
      <c r="B90" s="292" t="s">
        <v>81</v>
      </c>
      <c r="C90" s="293" t="s">
        <v>17</v>
      </c>
      <c r="D90" s="294">
        <f>'N.W.C(M.S) 1'!I49</f>
        <v>0</v>
      </c>
      <c r="E90" s="295">
        <v>450</v>
      </c>
      <c r="F90" s="296">
        <f>D90*E90</f>
        <v>0</v>
      </c>
    </row>
    <row r="91" spans="1:6">
      <c r="A91" s="291"/>
      <c r="B91" s="292"/>
      <c r="C91" s="293"/>
      <c r="D91" s="294"/>
      <c r="E91" s="295"/>
      <c r="F91" s="296"/>
    </row>
    <row r="92" spans="1:6">
      <c r="A92" s="291"/>
      <c r="B92" s="292"/>
      <c r="C92" s="293"/>
      <c r="D92" s="294"/>
      <c r="E92" s="295"/>
      <c r="F92" s="296"/>
    </row>
    <row r="93" spans="1:6">
      <c r="A93" s="291"/>
      <c r="B93" s="292"/>
      <c r="C93" s="293"/>
      <c r="D93" s="294"/>
      <c r="E93" s="295"/>
      <c r="F93" s="296"/>
    </row>
    <row r="94" spans="1:6" ht="45.75" customHeight="1">
      <c r="A94" s="291"/>
      <c r="B94" s="292"/>
      <c r="C94" s="293"/>
      <c r="D94" s="294"/>
      <c r="E94" s="295"/>
      <c r="F94" s="296"/>
    </row>
    <row r="95" spans="1:6">
      <c r="A95" s="283">
        <v>10</v>
      </c>
      <c r="B95" s="284" t="s">
        <v>82</v>
      </c>
      <c r="C95" s="285"/>
      <c r="D95" s="286"/>
      <c r="E95" s="287"/>
      <c r="F95" s="288"/>
    </row>
    <row r="96" spans="1:6">
      <c r="A96" s="283"/>
      <c r="B96" s="284"/>
      <c r="C96" s="285"/>
      <c r="D96" s="286"/>
      <c r="E96" s="287"/>
      <c r="F96" s="288"/>
    </row>
    <row r="97" spans="1:6">
      <c r="A97" s="283"/>
      <c r="B97" s="284"/>
      <c r="C97" s="285"/>
      <c r="D97" s="286"/>
      <c r="E97" s="287"/>
      <c r="F97" s="288"/>
    </row>
    <row r="98" spans="1:6">
      <c r="A98" s="283"/>
      <c r="B98" s="284"/>
      <c r="C98" s="285"/>
      <c r="D98" s="286"/>
      <c r="E98" s="287"/>
      <c r="F98" s="288"/>
    </row>
    <row r="99" spans="1:6">
      <c r="A99" s="283"/>
      <c r="B99" s="284"/>
      <c r="C99" s="285"/>
      <c r="D99" s="286"/>
      <c r="E99" s="287"/>
      <c r="F99" s="288"/>
    </row>
    <row r="100" spans="1:6">
      <c r="A100" s="283"/>
      <c r="B100" s="67" t="s">
        <v>83</v>
      </c>
      <c r="C100" s="68" t="s">
        <v>37</v>
      </c>
      <c r="D100" s="219">
        <v>200</v>
      </c>
      <c r="E100" s="174">
        <v>700</v>
      </c>
      <c r="F100" s="177">
        <f>D100*E100</f>
        <v>140000</v>
      </c>
    </row>
    <row r="101" spans="1:6">
      <c r="A101" s="280" t="s">
        <v>16</v>
      </c>
      <c r="B101" s="281"/>
      <c r="C101" s="281"/>
      <c r="D101" s="281"/>
      <c r="E101" s="282"/>
      <c r="F101" s="216">
        <f>SUM(F70:F100)</f>
        <v>347026.9</v>
      </c>
    </row>
    <row r="102" spans="1:6">
      <c r="A102" s="69"/>
      <c r="B102" s="70"/>
      <c r="C102" s="71"/>
      <c r="D102" s="71"/>
      <c r="E102" s="72"/>
      <c r="F102" s="73"/>
    </row>
    <row r="103" spans="1:6">
      <c r="A103" s="54"/>
      <c r="B103" s="74"/>
      <c r="C103" s="75"/>
      <c r="D103" s="75"/>
      <c r="E103" s="57"/>
      <c r="F103" s="57"/>
    </row>
    <row r="104" spans="1:6">
      <c r="A104" s="54"/>
      <c r="B104" s="54"/>
      <c r="C104" s="54"/>
      <c r="D104" s="54"/>
      <c r="E104" s="57"/>
      <c r="F104" s="57"/>
    </row>
  </sheetData>
  <mergeCells count="57">
    <mergeCell ref="A8:A9"/>
    <mergeCell ref="B8:B9"/>
    <mergeCell ref="C8:C9"/>
    <mergeCell ref="D8:D9"/>
    <mergeCell ref="A10:A11"/>
    <mergeCell ref="B10:B11"/>
    <mergeCell ref="C10:C11"/>
    <mergeCell ref="D10:D11"/>
    <mergeCell ref="A1:F1"/>
    <mergeCell ref="A2:F2"/>
    <mergeCell ref="A3:F3"/>
    <mergeCell ref="A4:F4"/>
    <mergeCell ref="A7:F7"/>
    <mergeCell ref="B5:G5"/>
    <mergeCell ref="C22:C23"/>
    <mergeCell ref="D22:D23"/>
    <mergeCell ref="E22:E23"/>
    <mergeCell ref="F22:F23"/>
    <mergeCell ref="F10:F11"/>
    <mergeCell ref="E10:E11"/>
    <mergeCell ref="A15:A16"/>
    <mergeCell ref="B15:B16"/>
    <mergeCell ref="A17:A18"/>
    <mergeCell ref="B17:B18"/>
    <mergeCell ref="A22:A23"/>
    <mergeCell ref="B22:B23"/>
    <mergeCell ref="A81:A84"/>
    <mergeCell ref="A24:A33"/>
    <mergeCell ref="B24:B33"/>
    <mergeCell ref="C24:C33"/>
    <mergeCell ref="D24:D33"/>
    <mergeCell ref="A37:A39"/>
    <mergeCell ref="A41:E41"/>
    <mergeCell ref="A70:F70"/>
    <mergeCell ref="A71:A75"/>
    <mergeCell ref="A76:A80"/>
    <mergeCell ref="E24:E33"/>
    <mergeCell ref="F24:F33"/>
    <mergeCell ref="F95:F99"/>
    <mergeCell ref="F87:F88"/>
    <mergeCell ref="A90:A94"/>
    <mergeCell ref="B90:B94"/>
    <mergeCell ref="C90:C94"/>
    <mergeCell ref="D90:D94"/>
    <mergeCell ref="E90:E94"/>
    <mergeCell ref="F90:F94"/>
    <mergeCell ref="E87:E88"/>
    <mergeCell ref="A87:A88"/>
    <mergeCell ref="B87:B88"/>
    <mergeCell ref="C87:C88"/>
    <mergeCell ref="D87:D88"/>
    <mergeCell ref="A101:E101"/>
    <mergeCell ref="A95:A100"/>
    <mergeCell ref="B95:B99"/>
    <mergeCell ref="C95:C99"/>
    <mergeCell ref="D95:D99"/>
    <mergeCell ref="E95:E9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J19"/>
  <sheetViews>
    <sheetView topLeftCell="A7" workbookViewId="0">
      <selection activeCell="F15" sqref="F15"/>
    </sheetView>
  </sheetViews>
  <sheetFormatPr defaultRowHeight="15"/>
  <cols>
    <col min="1" max="1" width="6.42578125" style="1" customWidth="1"/>
    <col min="2" max="2" width="43.42578125" style="1" customWidth="1"/>
    <col min="3" max="3" width="7.28515625" style="1" customWidth="1"/>
    <col min="4" max="10" width="9.140625" style="1"/>
  </cols>
  <sheetData>
    <row r="1" spans="1:10" s="1" customFormat="1" ht="18" customHeight="1">
      <c r="A1" s="278" t="s">
        <v>246</v>
      </c>
      <c r="B1" s="278"/>
      <c r="C1" s="278"/>
      <c r="D1" s="278"/>
      <c r="E1" s="278"/>
      <c r="F1" s="278"/>
    </row>
    <row r="2" spans="1:10" s="1" customFormat="1" ht="18">
      <c r="A2" s="247" t="s">
        <v>4</v>
      </c>
      <c r="B2" s="247"/>
      <c r="C2" s="247"/>
      <c r="D2" s="247"/>
      <c r="E2" s="247"/>
      <c r="F2" s="247"/>
    </row>
    <row r="3" spans="1:10" s="1" customFormat="1" ht="18">
      <c r="A3" s="247" t="s">
        <v>35</v>
      </c>
      <c r="B3" s="247"/>
      <c r="C3" s="247"/>
      <c r="D3" s="247"/>
      <c r="E3" s="247"/>
      <c r="F3" s="247"/>
    </row>
    <row r="4" spans="1:10" s="1" customFormat="1" ht="18">
      <c r="A4" s="247" t="s">
        <v>5</v>
      </c>
      <c r="B4" s="247"/>
      <c r="C4" s="247"/>
      <c r="D4" s="247"/>
      <c r="E4" s="247"/>
      <c r="F4" s="247"/>
    </row>
    <row r="5" spans="1:10" s="1" customFormat="1" ht="18" customHeight="1">
      <c r="A5" s="278" t="s">
        <v>274</v>
      </c>
      <c r="B5" s="278"/>
      <c r="C5" s="278"/>
      <c r="D5" s="278"/>
      <c r="E5" s="278"/>
      <c r="F5" s="278"/>
    </row>
    <row r="6" spans="1:10" s="1" customFormat="1" ht="18">
      <c r="A6" s="94"/>
      <c r="B6" s="247"/>
      <c r="C6" s="247"/>
      <c r="D6" s="247"/>
      <c r="E6" s="247"/>
      <c r="F6" s="94"/>
    </row>
    <row r="7" spans="1:10" s="1" customFormat="1">
      <c r="A7" s="248"/>
      <c r="B7" s="248"/>
      <c r="C7" s="248"/>
      <c r="D7" s="248"/>
      <c r="E7" s="248"/>
      <c r="F7" s="248"/>
    </row>
    <row r="8" spans="1:10" s="1" customFormat="1" ht="34.5" customHeight="1">
      <c r="A8" s="2" t="s">
        <v>6</v>
      </c>
      <c r="B8" s="333" t="s">
        <v>7</v>
      </c>
      <c r="C8" s="333"/>
      <c r="D8" s="333"/>
      <c r="E8" s="333"/>
      <c r="F8" s="333"/>
    </row>
    <row r="9" spans="1:10" s="1" customFormat="1" ht="15.75">
      <c r="A9" s="334" t="s">
        <v>36</v>
      </c>
      <c r="B9" s="334"/>
      <c r="C9" s="334"/>
      <c r="D9" s="334"/>
      <c r="E9" s="334"/>
      <c r="F9" s="334"/>
    </row>
    <row r="10" spans="1:10">
      <c r="A10" s="335" t="s">
        <v>9</v>
      </c>
      <c r="B10" s="335" t="s">
        <v>10</v>
      </c>
      <c r="C10" s="335" t="s">
        <v>11</v>
      </c>
      <c r="D10" s="337" t="s">
        <v>19</v>
      </c>
      <c r="E10" s="6" t="s">
        <v>13</v>
      </c>
      <c r="F10" s="7" t="s">
        <v>20</v>
      </c>
      <c r="G10" s="5"/>
      <c r="H10" s="5"/>
      <c r="I10" s="5"/>
      <c r="J10" s="5"/>
    </row>
    <row r="11" spans="1:10">
      <c r="A11" s="336"/>
      <c r="B11" s="336"/>
      <c r="C11" s="336"/>
      <c r="D11" s="338"/>
      <c r="E11" s="6" t="s">
        <v>15</v>
      </c>
      <c r="F11" s="7" t="s">
        <v>15</v>
      </c>
      <c r="G11" s="5"/>
      <c r="H11" s="5"/>
      <c r="I11" s="5"/>
      <c r="J11" s="5"/>
    </row>
    <row r="12" spans="1:10" ht="51">
      <c r="A12" s="8">
        <v>1</v>
      </c>
      <c r="B12" s="9" t="s">
        <v>21</v>
      </c>
      <c r="C12" s="10" t="s">
        <v>22</v>
      </c>
      <c r="D12" s="205">
        <f>'N.W.C(M.S) 1'!I60</f>
        <v>12.649999999999999</v>
      </c>
      <c r="E12" s="11">
        <v>1130</v>
      </c>
      <c r="F12" s="12">
        <f>D12*E12</f>
        <v>14294.499999999998</v>
      </c>
      <c r="G12" s="13"/>
      <c r="H12" s="13"/>
      <c r="I12" s="13"/>
      <c r="J12" s="13"/>
    </row>
    <row r="13" spans="1:10" ht="38.25">
      <c r="A13" s="8">
        <v>2</v>
      </c>
      <c r="B13" s="14" t="s">
        <v>23</v>
      </c>
      <c r="C13" s="10" t="s">
        <v>24</v>
      </c>
      <c r="D13" s="205">
        <f>D12</f>
        <v>12.649999999999999</v>
      </c>
      <c r="E13" s="15">
        <v>54</v>
      </c>
      <c r="F13" s="12">
        <f t="shared" ref="F13:F14" si="0">D13*E13</f>
        <v>683.09999999999991</v>
      </c>
      <c r="G13" s="5"/>
      <c r="H13" s="5"/>
      <c r="I13" s="5"/>
      <c r="J13" s="5"/>
    </row>
    <row r="14" spans="1:10" ht="25.5">
      <c r="A14" s="8">
        <v>6</v>
      </c>
      <c r="B14" s="14" t="s">
        <v>27</v>
      </c>
      <c r="C14" s="10" t="s">
        <v>24</v>
      </c>
      <c r="D14" s="205">
        <f>'N.W.C(M.S) 1'!I62</f>
        <v>12.649999999999999</v>
      </c>
      <c r="E14" s="15">
        <v>70</v>
      </c>
      <c r="F14" s="12">
        <f t="shared" si="0"/>
        <v>885.49999999999989</v>
      </c>
      <c r="G14" s="5"/>
      <c r="H14" s="5"/>
      <c r="I14" s="5"/>
      <c r="J14" s="5"/>
    </row>
    <row r="15" spans="1:10">
      <c r="A15" s="339" t="s">
        <v>16</v>
      </c>
      <c r="B15" s="340"/>
      <c r="C15" s="340"/>
      <c r="D15" s="340"/>
      <c r="E15" s="341"/>
      <c r="F15" s="17">
        <f>SUM(F12:F14)</f>
        <v>15863.099999999999</v>
      </c>
      <c r="G15" s="5"/>
      <c r="H15" s="5"/>
      <c r="I15" s="5"/>
      <c r="J15" s="5"/>
    </row>
    <row r="16" spans="1:10" s="1" customFormat="1">
      <c r="A16" s="18"/>
      <c r="B16" s="18"/>
      <c r="C16" s="18"/>
      <c r="D16" s="18"/>
      <c r="E16" s="18"/>
      <c r="F16" s="19"/>
      <c r="G16" s="5"/>
      <c r="H16" s="5"/>
      <c r="I16" s="5"/>
      <c r="J16" s="5"/>
    </row>
    <row r="17" spans="1:10" ht="15.75">
      <c r="A17" s="327" t="s">
        <v>28</v>
      </c>
      <c r="B17" s="328"/>
      <c r="C17" s="328"/>
      <c r="D17" s="328"/>
      <c r="E17" s="328"/>
      <c r="F17" s="329"/>
      <c r="G17" s="5"/>
      <c r="H17" s="5"/>
      <c r="I17" s="5"/>
      <c r="J17" s="5"/>
    </row>
    <row r="18" spans="1:10" ht="38.25">
      <c r="A18" s="20">
        <v>3</v>
      </c>
      <c r="B18" s="14" t="s">
        <v>31</v>
      </c>
      <c r="C18" s="10" t="s">
        <v>24</v>
      </c>
      <c r="D18" s="205">
        <f>'N.W.C(M.S) 1'!I59</f>
        <v>12.649999999999999</v>
      </c>
      <c r="E18" s="206">
        <v>280</v>
      </c>
      <c r="F18" s="207">
        <f t="shared" ref="F18" si="1">D18*E18</f>
        <v>3541.9999999999995</v>
      </c>
      <c r="G18" s="5"/>
      <c r="H18" s="5"/>
      <c r="I18" s="5"/>
      <c r="J18" s="5"/>
    </row>
    <row r="19" spans="1:10">
      <c r="A19" s="330" t="s">
        <v>33</v>
      </c>
      <c r="B19" s="331"/>
      <c r="C19" s="331"/>
      <c r="D19" s="331"/>
      <c r="E19" s="332"/>
      <c r="F19" s="208">
        <f>SUM(F18:F18)</f>
        <v>3541.9999999999995</v>
      </c>
      <c r="G19" s="5"/>
      <c r="H19" s="5"/>
      <c r="I19" s="5"/>
      <c r="J19" s="5"/>
    </row>
  </sheetData>
  <mergeCells count="16">
    <mergeCell ref="A17:F17"/>
    <mergeCell ref="A19:E19"/>
    <mergeCell ref="A1:F1"/>
    <mergeCell ref="A2:F2"/>
    <mergeCell ref="A3:F3"/>
    <mergeCell ref="A4:F4"/>
    <mergeCell ref="A5:F5"/>
    <mergeCell ref="A7:F7"/>
    <mergeCell ref="B8:F8"/>
    <mergeCell ref="A9:F9"/>
    <mergeCell ref="A10:A11"/>
    <mergeCell ref="B10:B11"/>
    <mergeCell ref="C10:C11"/>
    <mergeCell ref="D10:D11"/>
    <mergeCell ref="A15:E15"/>
    <mergeCell ref="B6:E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summaryYY</vt:lpstr>
      <vt:lpstr>Rehabil (m.s) 1</vt:lpstr>
      <vt:lpstr>Rehabil( est) 1</vt:lpstr>
      <vt:lpstr>N.W.C(M.S) 1</vt:lpstr>
      <vt:lpstr>CIVIL EST 1</vt:lpstr>
      <vt:lpstr>Plumb 1</vt:lpstr>
      <vt:lpstr>ELE 1</vt:lpstr>
      <vt:lpstr>'CIVIL EST 1'!Print_Titles</vt:lpstr>
      <vt:lpstr>'ELE 1'!Print_Titles</vt:lpstr>
      <vt:lpstr>'Plumb 1'!Print_Titles</vt:lpstr>
      <vt:lpstr>'Rehabil( est)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2016-02-20T08:35:12Z</cp:lastPrinted>
  <dcterms:created xsi:type="dcterms:W3CDTF">2015-12-29T11:17:13Z</dcterms:created>
  <dcterms:modified xsi:type="dcterms:W3CDTF">2016-03-30T13:10:52Z</dcterms:modified>
</cp:coreProperties>
</file>